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C:\Users\xjm3hgr\OneDrive - BNY Mellon\Desktop\"/>
    </mc:Choice>
  </mc:AlternateContent>
  <xr:revisionPtr revIDLastSave="0" documentId="8_{AE449CAD-2643-4AA6-8162-5E17C7488F7C}" xr6:coauthVersionLast="46" xr6:coauthVersionMax="46" xr10:uidLastSave="{00000000-0000-0000-0000-000000000000}"/>
  <bookViews>
    <workbookView xWindow="-110" yWindow="-110" windowWidth="19420" windowHeight="10420" tabRatio="500" firstSheet="14" activeTab="15" xr2:uid="{00000000-000D-0000-FFFF-FFFF00000000}"/>
  </bookViews>
  <sheets>
    <sheet name="Cover" sheetId="1" r:id="rId1"/>
    <sheet name="Table of Contents" sheetId="2" r:id="rId2"/>
    <sheet name="Reorganization of business segm" sheetId="3" r:id="rId3"/>
    <sheet name="Business segment revenue" sheetId="4" r:id="rId4"/>
    <sheet name="Consolidated income statement" sheetId="5" r:id="rId5"/>
    <sheet name="Fee and other revenue" sheetId="6" r:id="rId6"/>
    <sheet name="Money market fee waivers" sheetId="7" r:id="rId7"/>
    <sheet name="Market and Wealth Infrastructur" sheetId="8" r:id="rId8"/>
    <sheet name="Market and Wealth Infrastruc(1)" sheetId="9" r:id="rId9"/>
    <sheet name="Securities Services business" sheetId="10" r:id="rId10"/>
    <sheet name="Securities Services business co" sheetId="11" r:id="rId11"/>
    <sheet name="Investment and Wealth Managemen" sheetId="12" r:id="rId12"/>
    <sheet name="AUM and AUM Flows" sheetId="13" r:id="rId13"/>
    <sheet name="Other segment" sheetId="14" r:id="rId14"/>
    <sheet name="Supplemental information - Expl" sheetId="15" r:id="rId15"/>
    <sheet name="Supplemental information - E(1)" sheetId="16" r:id="rId16"/>
  </sheets>
  <definedNames>
    <definedName name="_xlnm.Print_Area" localSheetId="0">Cover!$A$1:$B$20</definedName>
    <definedName name="_xlnm.Print_Area" localSheetId="2">'Reorganization of business segm'!$A$1:$R$35</definedName>
  </definedNames>
  <calcPr calcId="191029"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7" l="1"/>
  <c r="Q23" i="13"/>
  <c r="Q29" i="10"/>
  <c r="Q11" i="10"/>
  <c r="Q14" i="10"/>
  <c r="Q16" i="10"/>
  <c r="Q18" i="10"/>
  <c r="Q22" i="10"/>
  <c r="Q23" i="10"/>
  <c r="O9" i="7"/>
  <c r="S12" i="5"/>
  <c r="S12" i="16"/>
  <c r="Q12" i="16"/>
  <c r="O12" i="16"/>
  <c r="M12" i="16"/>
  <c r="K12" i="16"/>
  <c r="I12" i="16"/>
  <c r="E12" i="16"/>
  <c r="C12" i="16"/>
  <c r="S20" i="15"/>
  <c r="Q20" i="15"/>
  <c r="O20" i="15"/>
  <c r="M20" i="15"/>
  <c r="K20" i="15"/>
  <c r="I20" i="15"/>
  <c r="G20" i="15"/>
  <c r="E20" i="15"/>
  <c r="C20" i="15"/>
  <c r="S9" i="14"/>
  <c r="S11" i="14"/>
  <c r="S14" i="14"/>
  <c r="Q9" i="14"/>
  <c r="Q11" i="14"/>
  <c r="Q14" i="14"/>
  <c r="O9" i="14"/>
  <c r="O11" i="14"/>
  <c r="O14" i="14"/>
  <c r="M9" i="14"/>
  <c r="M11" i="14"/>
  <c r="M14" i="14"/>
  <c r="K9" i="14"/>
  <c r="K11" i="14"/>
  <c r="I9" i="14"/>
  <c r="I11" i="14"/>
  <c r="I14" i="14"/>
  <c r="G9" i="14"/>
  <c r="G11" i="14"/>
  <c r="G14" i="14"/>
  <c r="E9" i="14"/>
  <c r="E11" i="14"/>
  <c r="E14" i="14"/>
  <c r="C9" i="14"/>
  <c r="C11" i="14"/>
  <c r="C14" i="14"/>
  <c r="S23" i="13"/>
  <c r="S25" i="13"/>
  <c r="S28" i="13"/>
  <c r="S32" i="13"/>
  <c r="Q25" i="13"/>
  <c r="Q28" i="13"/>
  <c r="Q32" i="13"/>
  <c r="O23" i="13"/>
  <c r="O25" i="13"/>
  <c r="O28" i="13"/>
  <c r="O32" i="13"/>
  <c r="M25" i="13"/>
  <c r="M28" i="13"/>
  <c r="M32" i="13"/>
  <c r="K23" i="13"/>
  <c r="K25" i="13"/>
  <c r="K28" i="13"/>
  <c r="K32" i="13"/>
  <c r="I23" i="13"/>
  <c r="I25" i="13"/>
  <c r="I28" i="13"/>
  <c r="I32" i="13"/>
  <c r="G23" i="13"/>
  <c r="G25" i="13"/>
  <c r="G28" i="13"/>
  <c r="G32" i="13"/>
  <c r="E23" i="13"/>
  <c r="E25" i="13"/>
  <c r="E28" i="13"/>
  <c r="E32" i="13"/>
  <c r="C23" i="13"/>
  <c r="C25" i="13"/>
  <c r="C28" i="13"/>
  <c r="C32" i="13"/>
  <c r="S13" i="13"/>
  <c r="Q7" i="13"/>
  <c r="Q8" i="13"/>
  <c r="Q9" i="13"/>
  <c r="Q10" i="13"/>
  <c r="Q11" i="13"/>
  <c r="Q12" i="13"/>
  <c r="Q13" i="13"/>
  <c r="O13" i="13"/>
  <c r="M13" i="13"/>
  <c r="K13" i="13"/>
  <c r="I13" i="13"/>
  <c r="G13" i="13"/>
  <c r="E13" i="13"/>
  <c r="C13" i="13"/>
  <c r="S28" i="12"/>
  <c r="Q28" i="12"/>
  <c r="O28" i="12"/>
  <c r="M28" i="12"/>
  <c r="K28" i="12"/>
  <c r="I28" i="12"/>
  <c r="G28" i="12"/>
  <c r="E28" i="12"/>
  <c r="C28" i="12"/>
  <c r="S10" i="12"/>
  <c r="S13" i="12"/>
  <c r="S15" i="12"/>
  <c r="S17" i="12"/>
  <c r="S21" i="12"/>
  <c r="S22" i="12"/>
  <c r="Q10" i="12"/>
  <c r="Q13" i="12"/>
  <c r="Q15" i="12"/>
  <c r="Q17" i="12"/>
  <c r="Q21" i="12"/>
  <c r="Q22" i="12"/>
  <c r="O10" i="12"/>
  <c r="O13" i="12"/>
  <c r="O15" i="12"/>
  <c r="O17" i="12"/>
  <c r="O21" i="12"/>
  <c r="O22" i="12"/>
  <c r="M10" i="12"/>
  <c r="M13" i="12"/>
  <c r="M15" i="12"/>
  <c r="M17" i="12"/>
  <c r="M21" i="12"/>
  <c r="M22" i="12"/>
  <c r="K10" i="12"/>
  <c r="K13" i="12"/>
  <c r="K15" i="12"/>
  <c r="K17" i="12"/>
  <c r="K21" i="12"/>
  <c r="K22" i="12"/>
  <c r="I10" i="12"/>
  <c r="I13" i="12"/>
  <c r="I15" i="12"/>
  <c r="I17" i="12"/>
  <c r="I21" i="12"/>
  <c r="I22" i="12"/>
  <c r="G10" i="12"/>
  <c r="G13" i="12"/>
  <c r="G15" i="12"/>
  <c r="G17" i="12"/>
  <c r="G21" i="12"/>
  <c r="G22" i="12"/>
  <c r="E10" i="12"/>
  <c r="E13" i="12"/>
  <c r="E15" i="12"/>
  <c r="E17" i="12"/>
  <c r="E21" i="12"/>
  <c r="E22" i="12"/>
  <c r="C10" i="12"/>
  <c r="C13" i="12"/>
  <c r="C15" i="12"/>
  <c r="C17" i="12"/>
  <c r="C21" i="12"/>
  <c r="C22" i="12"/>
  <c r="S29" i="10"/>
  <c r="O29" i="10"/>
  <c r="M29" i="10"/>
  <c r="K29" i="10"/>
  <c r="I29" i="10"/>
  <c r="G29" i="10"/>
  <c r="E29" i="10"/>
  <c r="C29" i="10"/>
  <c r="S11" i="10"/>
  <c r="S14" i="10"/>
  <c r="S16" i="10"/>
  <c r="S18" i="10"/>
  <c r="S22" i="10"/>
  <c r="S23" i="10"/>
  <c r="O11" i="10"/>
  <c r="O14" i="10"/>
  <c r="O16" i="10"/>
  <c r="O18" i="10"/>
  <c r="O22" i="10"/>
  <c r="O23" i="10"/>
  <c r="M11" i="10"/>
  <c r="M14" i="10"/>
  <c r="M16" i="10"/>
  <c r="M18" i="10"/>
  <c r="M22" i="10"/>
  <c r="M23" i="10"/>
  <c r="K11" i="10"/>
  <c r="K14" i="10"/>
  <c r="K16" i="10"/>
  <c r="K18" i="10"/>
  <c r="K22" i="10"/>
  <c r="K23" i="10"/>
  <c r="I11" i="10"/>
  <c r="I14" i="10"/>
  <c r="I16" i="10"/>
  <c r="I18" i="10"/>
  <c r="I22" i="10"/>
  <c r="I23" i="10"/>
  <c r="G11" i="10"/>
  <c r="G14" i="10"/>
  <c r="G16" i="10"/>
  <c r="G18" i="10"/>
  <c r="G22" i="10"/>
  <c r="G23" i="10"/>
  <c r="E11" i="10"/>
  <c r="E14" i="10"/>
  <c r="E16" i="10"/>
  <c r="E18" i="10"/>
  <c r="E22" i="10"/>
  <c r="E23" i="10"/>
  <c r="C11" i="10"/>
  <c r="C14" i="10"/>
  <c r="C16" i="10"/>
  <c r="C18" i="10"/>
  <c r="C22" i="10"/>
  <c r="C23" i="10"/>
  <c r="S31" i="8"/>
  <c r="Q31" i="8"/>
  <c r="O31" i="8"/>
  <c r="M31" i="8"/>
  <c r="K31" i="8"/>
  <c r="I31" i="8"/>
  <c r="G31" i="8"/>
  <c r="E31" i="8"/>
  <c r="C31" i="8"/>
  <c r="S12" i="8"/>
  <c r="S15" i="8"/>
  <c r="S17" i="8"/>
  <c r="S19" i="8"/>
  <c r="S23" i="8"/>
  <c r="S24" i="8"/>
  <c r="Q12" i="8"/>
  <c r="Q15" i="8"/>
  <c r="Q17" i="8"/>
  <c r="Q19" i="8"/>
  <c r="Q23" i="8"/>
  <c r="Q24" i="8"/>
  <c r="O12" i="8"/>
  <c r="O15" i="8"/>
  <c r="O17" i="8"/>
  <c r="O19" i="8"/>
  <c r="O23" i="8"/>
  <c r="O24" i="8"/>
  <c r="M12" i="8"/>
  <c r="M15" i="8"/>
  <c r="M17" i="8"/>
  <c r="M19" i="8"/>
  <c r="M23" i="8"/>
  <c r="M24" i="8"/>
  <c r="K12" i="8"/>
  <c r="K15" i="8"/>
  <c r="K17" i="8"/>
  <c r="K19" i="8"/>
  <c r="K23" i="8"/>
  <c r="K24" i="8"/>
  <c r="I12" i="8"/>
  <c r="I15" i="8"/>
  <c r="I17" i="8"/>
  <c r="I19" i="8"/>
  <c r="I23" i="8"/>
  <c r="I24" i="8"/>
  <c r="G12" i="8"/>
  <c r="G15" i="8"/>
  <c r="G17" i="8"/>
  <c r="G19" i="8"/>
  <c r="G23" i="8"/>
  <c r="G24" i="8"/>
  <c r="E12" i="8"/>
  <c r="E15" i="8"/>
  <c r="E17" i="8"/>
  <c r="E19" i="8"/>
  <c r="E23" i="8"/>
  <c r="E24" i="8"/>
  <c r="C12" i="8"/>
  <c r="C15" i="8"/>
  <c r="C17" i="8"/>
  <c r="C19" i="8"/>
  <c r="C23" i="8"/>
  <c r="C24" i="8"/>
  <c r="I27" i="7"/>
  <c r="K27" i="7"/>
  <c r="M27" i="7"/>
  <c r="O27" i="7"/>
  <c r="Q27" i="7"/>
  <c r="G27" i="7"/>
  <c r="E27" i="7"/>
  <c r="C27" i="7"/>
  <c r="I11" i="7"/>
  <c r="K11" i="7"/>
  <c r="M11" i="7"/>
  <c r="Q11" i="7"/>
  <c r="G11" i="7"/>
  <c r="E11" i="7"/>
  <c r="C11" i="7"/>
  <c r="Q10" i="7"/>
  <c r="I9" i="7"/>
  <c r="K9" i="7"/>
  <c r="M9" i="7"/>
  <c r="Q9" i="7"/>
  <c r="G9" i="7"/>
  <c r="E9" i="7"/>
  <c r="C9" i="7"/>
  <c r="Q8" i="7"/>
  <c r="Q7" i="7"/>
  <c r="Q6" i="7"/>
  <c r="S10" i="6"/>
  <c r="S14" i="6"/>
  <c r="S26" i="6"/>
  <c r="S27" i="6"/>
  <c r="Q10" i="6"/>
  <c r="Q14" i="6"/>
  <c r="Q26" i="6"/>
  <c r="Q27" i="6"/>
  <c r="O10" i="6"/>
  <c r="O14" i="6"/>
  <c r="O26" i="6"/>
  <c r="O27" i="6"/>
  <c r="M10" i="6"/>
  <c r="M14" i="6"/>
  <c r="M26" i="6"/>
  <c r="M27" i="6"/>
  <c r="K10" i="6"/>
  <c r="K14" i="6"/>
  <c r="K26" i="6"/>
  <c r="K27" i="6"/>
  <c r="I10" i="6"/>
  <c r="I14" i="6"/>
  <c r="I26" i="6"/>
  <c r="I27" i="6"/>
  <c r="G10" i="6"/>
  <c r="G14" i="6"/>
  <c r="G26" i="6"/>
  <c r="G27" i="6"/>
  <c r="E10" i="6"/>
  <c r="E14" i="6"/>
  <c r="E26" i="6"/>
  <c r="E27" i="6"/>
  <c r="C10" i="6"/>
  <c r="C14" i="6"/>
  <c r="C26" i="6"/>
  <c r="C27" i="6"/>
  <c r="S14" i="5"/>
  <c r="S16" i="5"/>
  <c r="S29" i="5"/>
  <c r="S30" i="5"/>
  <c r="S32" i="5"/>
  <c r="S35" i="5"/>
  <c r="Q12" i="5"/>
  <c r="Q14" i="5"/>
  <c r="Q16" i="5"/>
  <c r="Q29" i="5"/>
  <c r="Q30" i="5"/>
  <c r="Q32" i="5"/>
  <c r="Q35" i="5"/>
  <c r="O12" i="5"/>
  <c r="O14" i="5"/>
  <c r="O16" i="5"/>
  <c r="O29" i="5"/>
  <c r="O30" i="5"/>
  <c r="O32" i="5"/>
  <c r="O35" i="5"/>
  <c r="M12" i="5"/>
  <c r="M14" i="5"/>
  <c r="M16" i="5"/>
  <c r="M29" i="5"/>
  <c r="M30" i="5"/>
  <c r="M32" i="5"/>
  <c r="M35" i="5"/>
  <c r="K12" i="5"/>
  <c r="K14" i="5"/>
  <c r="K16" i="5"/>
  <c r="K29" i="5"/>
  <c r="K30" i="5"/>
  <c r="K32" i="5"/>
  <c r="K35" i="5"/>
  <c r="I12" i="5"/>
  <c r="I14" i="5"/>
  <c r="I16" i="5"/>
  <c r="I29" i="5"/>
  <c r="I30" i="5"/>
  <c r="I32" i="5"/>
  <c r="I35" i="5"/>
  <c r="G12" i="5"/>
  <c r="G14" i="5"/>
  <c r="G16" i="5"/>
  <c r="G29" i="5"/>
  <c r="G30" i="5"/>
  <c r="G32" i="5"/>
  <c r="G35" i="5"/>
  <c r="E12" i="5"/>
  <c r="E14" i="5"/>
  <c r="E16" i="5"/>
  <c r="E29" i="5"/>
  <c r="E30" i="5"/>
  <c r="E32" i="5"/>
  <c r="E35" i="5"/>
  <c r="C12" i="5"/>
  <c r="C14" i="5"/>
  <c r="C16" i="5"/>
  <c r="C29" i="5"/>
  <c r="C30" i="5"/>
  <c r="C32" i="5"/>
  <c r="C35" i="5"/>
</calcChain>
</file>

<file path=xl/sharedStrings.xml><?xml version="1.0" encoding="utf-8"?>
<sst xmlns="http://schemas.openxmlformats.org/spreadsheetml/2006/main" count="580" uniqueCount="320">
  <si>
    <t>Exhibit 99.1</t>
  </si>
  <si>
    <t>The Bank of New York Mellon Corporation</t>
  </si>
  <si>
    <t>Revised Financial Supplement</t>
  </si>
  <si>
    <t>Seven Quarter Trend Through 3Q21</t>
  </si>
  <si>
    <t>And Full Years 2020 and 2019</t>
  </si>
  <si>
    <t xml:space="preserve">Table of Contents </t>
  </si>
  <si>
    <t>Page</t>
  </si>
  <si>
    <t>Business Segment Revenue</t>
  </si>
  <si>
    <t>Consolidated Results</t>
  </si>
  <si>
    <t>Consolidated Financial Highlights</t>
  </si>
  <si>
    <t>Condensed Consolidated Income Statement</t>
  </si>
  <si>
    <t>Condensed Consolidated Balance Sheet</t>
  </si>
  <si>
    <t>Fee and Other Revenue</t>
  </si>
  <si>
    <t>Money Market Fee Waivers</t>
  </si>
  <si>
    <t>Capital and Liquidity</t>
  </si>
  <si>
    <t>Business Segment Results</t>
  </si>
  <si>
    <t>Securities Services Business Segment</t>
  </si>
  <si>
    <t>Investment and Wealth Management Business Segment</t>
  </si>
  <si>
    <t>AUM by Product Type, Changes in AUM and Wealth Management Client Assets</t>
  </si>
  <si>
    <t>Other Segment</t>
  </si>
  <si>
    <t>Other</t>
  </si>
  <si>
    <t>Securities Portfolio</t>
  </si>
  <si>
    <t>Allowance for Credit Losses and Nonperforming Assets</t>
  </si>
  <si>
    <t>Supplemental Information</t>
  </si>
  <si>
    <t>Explanation of GAAP and Non-GAAP Financial Measures</t>
  </si>
  <si>
    <t>Explanation of Income Statment Changes</t>
  </si>
  <si>
    <t>THE BANK OF NEW YORK MELLON CORPORATION</t>
  </si>
  <si>
    <t>FORMER</t>
  </si>
  <si>
    <t>Investment Services</t>
  </si>
  <si>
    <t>Investment and Wealth Management</t>
  </si>
  <si>
    <t>Asset 
Servicing</t>
  </si>
  <si>
    <t>Issuer
Services</t>
  </si>
  <si>
    <t>Pershing</t>
  </si>
  <si>
    <t>Treasury Services</t>
  </si>
  <si>
    <t>Clearance and Collateral Management</t>
  </si>
  <si>
    <t>Investment Management</t>
  </si>
  <si>
    <t>Wealth Management</t>
  </si>
  <si>
    <t>CURRENT</t>
  </si>
  <si>
    <t>Securities Services</t>
  </si>
  <si>
    <t>Issuer 
Services</t>
  </si>
  <si>
    <r>
      <rPr>
        <b/>
        <sz val="8"/>
        <color rgb="FF000000"/>
        <rFont val="Arial"/>
        <family val="2"/>
      </rPr>
      <t>Net securities gain</t>
    </r>
    <r>
      <rPr>
        <b/>
        <sz val="8"/>
        <color rgb="FF000000"/>
        <rFont val="Arial"/>
        <family val="2"/>
      </rPr>
      <t>s</t>
    </r>
    <r>
      <rPr>
        <b/>
        <sz val="8"/>
        <color rgb="FF000000"/>
        <rFont val="Arial"/>
        <family val="2"/>
      </rPr>
      <t xml:space="preserve"> (loss</t>
    </r>
    <r>
      <rPr>
        <b/>
        <sz val="8"/>
        <color rgb="FF000000"/>
        <rFont val="Arial"/>
        <family val="2"/>
      </rPr>
      <t>es</t>
    </r>
    <r>
      <rPr>
        <b/>
        <sz val="8"/>
        <color rgb="FF000000"/>
        <rFont val="Arial"/>
        <family val="2"/>
      </rPr>
      <t xml:space="preserve">) </t>
    </r>
    <r>
      <rPr>
        <sz val="8"/>
        <color rgb="FF000000"/>
        <rFont val="Arial"/>
        <family val="2"/>
      </rPr>
      <t>w</t>
    </r>
    <r>
      <rPr>
        <sz val="8"/>
        <color rgb="FF000000"/>
        <rFont val="Arial"/>
        <family val="2"/>
      </rPr>
      <t>ere</t>
    </r>
    <r>
      <rPr>
        <sz val="8"/>
        <color rgb="FF000000"/>
        <rFont val="Arial"/>
        <family val="2"/>
      </rPr>
      <t xml:space="preserve"> reclassified to investment and other income.  Investment and other income was renamed investment and other revenue.</t>
    </r>
  </si>
  <si>
    <r>
      <rPr>
        <b/>
        <sz val="8"/>
        <color rgb="FF000000"/>
        <rFont val="Arial"/>
        <family val="2"/>
      </rPr>
      <t>A</t>
    </r>
    <r>
      <rPr>
        <b/>
        <sz val="8"/>
        <color rgb="FF000000"/>
        <rFont val="Arial"/>
        <family val="2"/>
      </rPr>
      <t>sset servi</t>
    </r>
    <r>
      <rPr>
        <b/>
        <sz val="8"/>
        <color rgb="FF000000"/>
        <rFont val="Arial"/>
        <family val="2"/>
      </rPr>
      <t>c</t>
    </r>
    <r>
      <rPr>
        <b/>
        <sz val="8"/>
        <color rgb="FF000000"/>
        <rFont val="Arial"/>
        <family val="2"/>
      </rPr>
      <t xml:space="preserve">ing fees, clearing services fees, issuer services fees </t>
    </r>
    <r>
      <rPr>
        <b/>
        <sz val="8"/>
        <color rgb="FF000000"/>
        <rFont val="Arial"/>
        <family val="2"/>
      </rPr>
      <t xml:space="preserve">and treasury services fees </t>
    </r>
    <r>
      <rPr>
        <sz val="8"/>
        <color rgb="FF000000"/>
        <rFont val="Arial"/>
        <family val="2"/>
      </rPr>
      <t>have been colla</t>
    </r>
    <r>
      <rPr>
        <sz val="8"/>
        <color rgb="FF000000"/>
        <rFont val="Arial"/>
        <family val="2"/>
      </rPr>
      <t>p</t>
    </r>
    <r>
      <rPr>
        <sz val="8"/>
        <color rgb="FF000000"/>
        <rFont val="Arial"/>
        <family val="2"/>
      </rPr>
      <t>s</t>
    </r>
    <r>
      <rPr>
        <sz val="8"/>
        <color rgb="FF000000"/>
        <rFont val="Arial"/>
        <family val="2"/>
      </rPr>
      <t>e</t>
    </r>
    <r>
      <rPr>
        <sz val="8"/>
        <color rgb="FF000000"/>
        <rFont val="Arial"/>
        <family val="2"/>
      </rPr>
      <t>d</t>
    </r>
    <r>
      <rPr>
        <sz val="8"/>
        <color rgb="FF000000"/>
        <rFont val="Arial"/>
        <family val="2"/>
      </rPr>
      <t xml:space="preserve"> </t>
    </r>
    <r>
      <rPr>
        <sz val="8"/>
        <color rgb="FF000000"/>
        <rFont val="Arial"/>
        <family val="2"/>
      </rPr>
      <t>to one line</t>
    </r>
    <r>
      <rPr>
        <sz val="8"/>
        <color rgb="FF000000"/>
        <rFont val="Arial"/>
        <family val="2"/>
      </rPr>
      <t>, inve</t>
    </r>
    <r>
      <rPr>
        <sz val="8"/>
        <color rgb="FF000000"/>
        <rFont val="Arial"/>
        <family val="2"/>
      </rPr>
      <t>stment servic</t>
    </r>
    <r>
      <rPr>
        <sz val="8"/>
        <color rgb="FF000000"/>
        <rFont val="Arial"/>
        <family val="2"/>
      </rPr>
      <t>es</t>
    </r>
    <r>
      <rPr>
        <sz val="8"/>
        <color rgb="FF000000"/>
        <rFont val="Arial"/>
        <family val="2"/>
      </rPr>
      <t xml:space="preserve"> fees.</t>
    </r>
  </si>
  <si>
    <t>BUSINESS SEGMENT REVENUE</t>
  </si>
  <si>
    <t>Line of business</t>
  </si>
  <si>
    <t>Primary products and services</t>
  </si>
  <si>
    <t>Primary types of revenue</t>
  </si>
  <si>
    <t>Clearing and custody, investment, wealth and retirement solutions, technology and enterprise data management, trading services and prime brokerage</t>
  </si>
  <si>
    <t xml:space="preserve">– Investment services fees
– Net interest revenue
</t>
  </si>
  <si>
    <t>Integrated cash management solutions including payments, foreign exchange, liquidity management, receivables processing and payables management and trade finance and processing</t>
  </si>
  <si>
    <t>– Investment services fees 
– Net interest revenue
– Foreign exchange revenue</t>
  </si>
  <si>
    <t>Clearance (including U.S. government and global clearing services) and Global Collateral Management (including tri-party services)</t>
  </si>
  <si>
    <t>Securities Services business segment</t>
  </si>
  <si>
    <t>Asset Servicing</t>
  </si>
  <si>
    <t>Custody, Trust &amp; Depositary, accounting, ETF services, middle-office solutions, transfer agency, services for private equity and real estate funds, foreign exchange, securities lending, liquidity/lending services, prime brokerage and data analytics</t>
  </si>
  <si>
    <r>
      <rPr>
        <sz val="8"/>
        <color rgb="FF000000"/>
        <rFont val="Arial"/>
        <family val="2"/>
      </rPr>
      <t>– Investment services fees (includes securities lending</t>
    </r>
    <r>
      <rPr>
        <sz val="8"/>
        <color rgb="FF000000"/>
        <rFont val="Arial"/>
        <family val="2"/>
      </rPr>
      <t xml:space="preserve"> </t>
    </r>
    <r>
      <rPr>
        <sz val="8"/>
        <color rgb="FF000000"/>
        <rFont val="Arial"/>
        <family val="2"/>
      </rPr>
      <t xml:space="preserve">revenue)
</t>
    </r>
    <r>
      <rPr>
        <sz val="8"/>
        <color rgb="FF000000"/>
        <rFont val="Arial"/>
        <family val="2"/>
      </rPr>
      <t xml:space="preserve">– Net interest revenue
</t>
    </r>
    <r>
      <rPr>
        <sz val="8"/>
        <color rgb="FF000000"/>
        <rFont val="Arial"/>
        <family val="2"/>
      </rPr>
      <t xml:space="preserve">– Foreign exchange revenue
</t>
    </r>
    <r>
      <rPr>
        <sz val="8"/>
        <color rgb="FF000000"/>
        <rFont val="Arial"/>
        <family val="2"/>
      </rPr>
      <t xml:space="preserve">– Financing-related fees
</t>
    </r>
    <r>
      <rPr>
        <sz val="8"/>
        <color rgb="FF000000"/>
        <rFont val="Arial"/>
        <family val="2"/>
      </rPr>
      <t/>
    </r>
  </si>
  <si>
    <t>Issuer Services</t>
  </si>
  <si>
    <t>Corporate Trust (trustee, paying agency, fiduciary, escrow and other financial services) and Depositary Receipts (issuer services and support for brokers and investors)</t>
  </si>
  <si>
    <t>– Investment services fees
– Net interest revenue
– Foreign exchange revenue</t>
  </si>
  <si>
    <t>Investment and Wealth Management business segment</t>
  </si>
  <si>
    <t>Diversified investment management strategies and distribution of investment products</t>
  </si>
  <si>
    <t>– Investment management fees 
– Performance fees
– Distribution and servicing fees</t>
  </si>
  <si>
    <t>Investment management, custody, wealth and estate planning, private banking services, investment services and information management</t>
  </si>
  <si>
    <t>– Investment management fees
– Net interest revenue</t>
  </si>
  <si>
    <t>Other segment</t>
  </si>
  <si>
    <t>Description</t>
  </si>
  <si>
    <t>Includes leasing portfolio, corporate treasury activities, including our securities portfolio, derivatives and other trading activity, corporate and bank-owned life insurance, renewable energy investments and certain business exits</t>
  </si>
  <si>
    <t>CONDENSED CONSOLIDATED INCOME STATEMENT</t>
  </si>
  <si>
    <t xml:space="preserve">(dollars in millions, except per share amounts; common shares in thousands) </t>
  </si>
  <si>
    <t>Quarters</t>
  </si>
  <si>
    <t>Full years</t>
  </si>
  <si>
    <t>3Q21</t>
  </si>
  <si>
    <t>2Q21</t>
  </si>
  <si>
    <t>1Q21</t>
  </si>
  <si>
    <t>4Q20</t>
  </si>
  <si>
    <t>3Q20</t>
  </si>
  <si>
    <t>2Q20</t>
  </si>
  <si>
    <t>1Q20</t>
  </si>
  <si>
    <t>FY20</t>
  </si>
  <si>
    <t>FY19</t>
  </si>
  <si>
    <t>Revenue</t>
  </si>
  <si>
    <t>Investment services fees</t>
  </si>
  <si>
    <t>Investment management and performance fees</t>
  </si>
  <si>
    <t>Foreign exchange revenue</t>
  </si>
  <si>
    <t>Financing-related fees</t>
  </si>
  <si>
    <t>Distribution and servicing fees</t>
  </si>
  <si>
    <t>Investment and other revenue</t>
  </si>
  <si>
    <t>Net interest revenue</t>
  </si>
  <si>
    <t>Provision for credit losses</t>
  </si>
  <si>
    <t>Noninterest expense</t>
  </si>
  <si>
    <t xml:space="preserve">Staff </t>
  </si>
  <si>
    <t>Software and equipment</t>
  </si>
  <si>
    <t>Professional, legal and other purchased services</t>
  </si>
  <si>
    <t>Sub-custodian and clearing</t>
  </si>
  <si>
    <t xml:space="preserve">Net occupancy </t>
  </si>
  <si>
    <t>Distribution and servicing</t>
  </si>
  <si>
    <t>Bank assessment charges</t>
  </si>
  <si>
    <t>Amortization of intangible assets</t>
  </si>
  <si>
    <t>Business development</t>
  </si>
  <si>
    <t xml:space="preserve">Other </t>
  </si>
  <si>
    <t xml:space="preserve">Income before income taxes </t>
  </si>
  <si>
    <t xml:space="preserve">Provision for income taxes </t>
  </si>
  <si>
    <t xml:space="preserve">Net income </t>
  </si>
  <si>
    <t>Net loss (income) attributable to noncontrolling interests</t>
  </si>
  <si>
    <t>Preferred stock dividends</t>
  </si>
  <si>
    <t xml:space="preserve">Net income applicable to common shareholders of The Bank of New York Mellon Corporation </t>
  </si>
  <si>
    <t>Average common shares and equivalents outstanding:  Basic</t>
  </si>
  <si>
    <t>Earnings per common share:  Basic</t>
  </si>
  <si>
    <t>FEE AND OTHER REVENUE</t>
  </si>
  <si>
    <t>(dollars in millions)</t>
  </si>
  <si>
    <t>Investment management and performance fees:</t>
  </si>
  <si>
    <t>Performance fees</t>
  </si>
  <si>
    <t>Investment and other revenue:</t>
  </si>
  <si>
    <r>
      <rPr>
        <i/>
        <sz val="8"/>
        <color rgb="FF000000"/>
        <rFont val="Arial"/>
        <family val="2"/>
      </rPr>
      <t>(</t>
    </r>
    <r>
      <rPr>
        <i/>
        <sz val="8"/>
        <color rgb="FF000000"/>
        <rFont val="Arial"/>
        <family val="2"/>
      </rPr>
      <t>b</t>
    </r>
    <r>
      <rPr>
        <i/>
        <sz val="8"/>
        <color rgb="FF000000"/>
        <rFont val="Arial"/>
        <family val="2"/>
      </rPr>
      <t>)    On a constant currency basis (Non-GAAP), investment management and performance fees increased 9% compared with 2Q20.  See "Supplemental Information – Explanation of GAAP and Non-GAAP Financial Measures" beginning on page 16 for the reconciliation of this Non-GAAP measure.</t>
    </r>
  </si>
  <si>
    <t>(b)    Includes gains (losses) on investments in BNY Mellon funds which hedge deferred incentive awards.</t>
  </si>
  <si>
    <t>MONEY MARKET FEE WAIVERS</t>
  </si>
  <si>
    <t>Full year</t>
  </si>
  <si>
    <r>
      <rPr>
        <sz val="8"/>
        <color rgb="FF000000"/>
        <rFont val="Arial"/>
        <family val="2"/>
      </rPr>
      <t>Investment management and performance fees</t>
    </r>
    <r>
      <rPr>
        <sz val="8"/>
        <color rgb="FF000000"/>
        <rFont val="Arial"/>
        <family val="2"/>
      </rPr>
      <t xml:space="preserve"> </t>
    </r>
    <r>
      <rPr>
        <i/>
        <sz val="8"/>
        <color rgb="FF000000"/>
        <rFont val="Arial"/>
        <family val="2"/>
      </rPr>
      <t>(a)</t>
    </r>
  </si>
  <si>
    <t>Less: Distribution and servicing expense</t>
  </si>
  <si>
    <r>
      <rPr>
        <sz val="8"/>
        <color rgb="FF000000"/>
        <rFont val="Arial"/>
        <family val="2"/>
      </rPr>
      <t xml:space="preserve">Impact to revenue by line of business </t>
    </r>
    <r>
      <rPr>
        <i/>
        <sz val="8"/>
        <color rgb="FF000000"/>
        <rFont val="Arial"/>
        <family val="2"/>
      </rPr>
      <t>(</t>
    </r>
    <r>
      <rPr>
        <i/>
        <sz val="8"/>
        <color rgb="FF000000"/>
        <rFont val="Arial"/>
        <family val="2"/>
      </rPr>
      <t>b</t>
    </r>
    <r>
      <rPr>
        <i/>
        <sz val="8"/>
        <color rgb="FF000000"/>
        <rFont val="Arial"/>
        <family val="2"/>
      </rPr>
      <t>)</t>
    </r>
    <r>
      <rPr>
        <sz val="8"/>
        <color rgb="FF000000"/>
        <rFont val="Arial"/>
        <family val="2"/>
      </rPr>
      <t>:</t>
    </r>
  </si>
  <si>
    <t>(a)   Money market fee waivers were $49 million in 2019.</t>
  </si>
  <si>
    <t>(b)   The line of business revenue for management reporting purposes reflects the impact of revenue transferred between the businesses.</t>
  </si>
  <si>
    <t>Noninterest expense (ex. amortization of intangible assets)</t>
  </si>
  <si>
    <t>Pre-tax operating margin</t>
  </si>
  <si>
    <t>Memo: Securities lending revenue</t>
  </si>
  <si>
    <t>(a)    Other fees includes investment management and performance fees, financing-related fees and distribution and servicing fees.</t>
  </si>
  <si>
    <t>(dollars in millions, unless otherwise noted)</t>
  </si>
  <si>
    <t>Average loans</t>
  </si>
  <si>
    <r>
      <rPr>
        <sz val="8"/>
        <color rgb="FF000000"/>
        <rFont val="Arial"/>
        <family val="2"/>
      </rPr>
      <t>Average assets</t>
    </r>
    <r>
      <rPr>
        <sz val="8"/>
        <color rgb="FF000000"/>
        <rFont val="Arial"/>
        <family val="2"/>
      </rPr>
      <t xml:space="preserve"> </t>
    </r>
    <r>
      <rPr>
        <i/>
        <sz val="8"/>
        <color rgb="FF000000"/>
        <rFont val="Arial"/>
        <family val="2"/>
      </rPr>
      <t>(a)</t>
    </r>
  </si>
  <si>
    <t>Average deposits</t>
  </si>
  <si>
    <r>
      <rPr>
        <sz val="8"/>
        <color rgb="FF000000"/>
        <rFont val="Arial"/>
        <family val="2"/>
      </rPr>
      <t xml:space="preserve">AUC/A at period end </t>
    </r>
    <r>
      <rPr>
        <i/>
        <sz val="8"/>
        <color rgb="FF000000"/>
        <rFont val="Arial"/>
        <family val="2"/>
      </rPr>
      <t>(in trillions) (</t>
    </r>
    <r>
      <rPr>
        <i/>
        <sz val="8"/>
        <color rgb="FF000000"/>
        <rFont val="Arial"/>
        <family val="2"/>
      </rPr>
      <t>b</t>
    </r>
    <r>
      <rPr>
        <i/>
        <sz val="8"/>
        <color rgb="FF000000"/>
        <rFont val="Arial"/>
        <family val="2"/>
      </rPr>
      <t>)</t>
    </r>
  </si>
  <si>
    <r>
      <rPr>
        <sz val="8"/>
        <color rgb="FF000000"/>
        <rFont val="Arial"/>
        <family val="2"/>
      </rPr>
      <t>A</t>
    </r>
    <r>
      <rPr>
        <sz val="8"/>
        <color rgb="FF000000"/>
        <rFont val="Arial"/>
        <family val="2"/>
      </rPr>
      <t xml:space="preserve">UC/A at period end </t>
    </r>
    <r>
      <rPr>
        <i/>
        <sz val="8"/>
        <color rgb="FF000000"/>
        <rFont val="Arial"/>
        <family val="2"/>
      </rPr>
      <t>(in t</t>
    </r>
    <r>
      <rPr>
        <i/>
        <sz val="8"/>
        <color rgb="FF000000"/>
        <rFont val="Arial"/>
        <family val="2"/>
      </rPr>
      <t>rillions)</t>
    </r>
  </si>
  <si>
    <r>
      <rPr>
        <sz val="8"/>
        <color rgb="FF000000"/>
        <rFont val="Arial"/>
        <family val="2"/>
      </rPr>
      <t xml:space="preserve">Net new assets (U.S. platform) </t>
    </r>
    <r>
      <rPr>
        <i/>
        <sz val="8"/>
        <color rgb="FF000000"/>
        <rFont val="Arial"/>
        <family val="2"/>
      </rPr>
      <t>(in billions)</t>
    </r>
    <r>
      <rPr>
        <sz val="8"/>
        <color rgb="FF000000"/>
        <rFont val="Arial"/>
        <family val="2"/>
      </rPr>
      <t xml:space="preserve"> </t>
    </r>
    <r>
      <rPr>
        <i/>
        <sz val="8"/>
        <color rgb="FF000000"/>
        <rFont val="Arial"/>
        <family val="2"/>
      </rPr>
      <t>(</t>
    </r>
    <r>
      <rPr>
        <i/>
        <sz val="8"/>
        <color rgb="FF000000"/>
        <rFont val="Arial"/>
        <family val="2"/>
      </rPr>
      <t>c</t>
    </r>
    <r>
      <rPr>
        <i/>
        <sz val="8"/>
        <color rgb="FF000000"/>
        <rFont val="Arial"/>
        <family val="2"/>
      </rPr>
      <t>)</t>
    </r>
  </si>
  <si>
    <r>
      <rPr>
        <sz val="8"/>
        <color rgb="FF000000"/>
        <rFont val="Arial"/>
        <family val="2"/>
      </rPr>
      <t xml:space="preserve">Average tri-party collateral management balances </t>
    </r>
    <r>
      <rPr>
        <i/>
        <sz val="8"/>
        <color rgb="FF000000"/>
        <rFont val="Arial"/>
        <family val="2"/>
      </rPr>
      <t>(in billions)</t>
    </r>
  </si>
  <si>
    <t>(a)    In business segments where average deposits are greater than average loans, average assets include an allocation of investment securities equal to the difference.</t>
  </si>
  <si>
    <r>
      <rPr>
        <sz val="8"/>
        <color rgb="FF000000"/>
        <rFont val="Arial"/>
        <family val="2"/>
      </rPr>
      <t>Memo: Securities lending revenue</t>
    </r>
    <r>
      <rPr>
        <sz val="8"/>
        <color rgb="FF000000"/>
        <rFont val="Arial"/>
        <family val="2"/>
      </rPr>
      <t xml:space="preserve"> </t>
    </r>
    <r>
      <rPr>
        <i/>
        <sz val="8"/>
        <color rgb="FF000000"/>
        <rFont val="Arial"/>
        <family val="2"/>
      </rPr>
      <t>(b)</t>
    </r>
  </si>
  <si>
    <t>(b)    Included in investment services fees reported in the Asset Servicing business.</t>
  </si>
  <si>
    <r>
      <rPr>
        <sz val="8"/>
        <color rgb="FF000000"/>
        <rFont val="Arial"/>
        <family val="2"/>
      </rPr>
      <t xml:space="preserve">AUC/A at period end </t>
    </r>
    <r>
      <rPr>
        <i/>
        <sz val="8"/>
        <color rgb="FF000000"/>
        <rFont val="Arial"/>
        <family val="2"/>
      </rPr>
      <t xml:space="preserve">(in trillions) </t>
    </r>
    <r>
      <rPr>
        <i/>
        <sz val="8"/>
        <color rgb="FF000000"/>
        <rFont val="Arial"/>
        <family val="2"/>
      </rPr>
      <t>(</t>
    </r>
    <r>
      <rPr>
        <i/>
        <sz val="8"/>
        <color rgb="FF000000"/>
        <rFont val="Arial"/>
        <family val="2"/>
      </rPr>
      <t>b</t>
    </r>
    <r>
      <rPr>
        <i/>
        <sz val="8"/>
        <color rgb="FF000000"/>
        <rFont val="Arial"/>
        <family val="2"/>
      </rPr>
      <t>)</t>
    </r>
  </si>
  <si>
    <r>
      <rPr>
        <sz val="8"/>
        <color rgb="FF000000"/>
        <rFont val="Arial"/>
        <family val="2"/>
      </rPr>
      <t xml:space="preserve">Market value of securities on loan at period end </t>
    </r>
    <r>
      <rPr>
        <i/>
        <sz val="8"/>
        <color rgb="FF000000"/>
        <rFont val="Arial"/>
        <family val="2"/>
      </rPr>
      <t>(in billions) (</t>
    </r>
    <r>
      <rPr>
        <i/>
        <sz val="8"/>
        <color rgb="FF000000"/>
        <rFont val="Arial"/>
        <family val="2"/>
      </rPr>
      <t>c</t>
    </r>
    <r>
      <rPr>
        <i/>
        <sz val="8"/>
        <color rgb="FF000000"/>
        <rFont val="Arial"/>
        <family val="2"/>
      </rPr>
      <t>)</t>
    </r>
  </si>
  <si>
    <r>
      <rPr>
        <sz val="8"/>
        <color rgb="FF000000"/>
        <rFont val="Arial"/>
        <family val="2"/>
      </rPr>
      <t>Adjusted pre-tax operating margin – Non-GAAP</t>
    </r>
    <r>
      <rPr>
        <i/>
        <sz val="8"/>
        <color rgb="FF000000"/>
        <rFont val="Arial"/>
        <family val="2"/>
      </rPr>
      <t xml:space="preserve"> (c)</t>
    </r>
  </si>
  <si>
    <t>(d)    In business segments where average deposits are greater than average loans, average assets include an allocation of investment securities equal to the difference.</t>
  </si>
  <si>
    <t>(in billions)</t>
  </si>
  <si>
    <r>
      <rPr>
        <b/>
        <u/>
        <sz val="8"/>
        <color rgb="FF000000"/>
        <rFont val="Arial"/>
        <family val="2"/>
      </rPr>
      <t>AUM by product type</t>
    </r>
    <r>
      <rPr>
        <i/>
        <u/>
        <sz val="8"/>
        <color rgb="FF000000"/>
        <rFont val="Arial"/>
        <family val="2"/>
      </rPr>
      <t xml:space="preserve"> (a)</t>
    </r>
    <r>
      <rPr>
        <i/>
        <sz val="8"/>
        <color rgb="FF000000"/>
        <rFont val="Arial"/>
        <family val="2"/>
      </rPr>
      <t>:</t>
    </r>
  </si>
  <si>
    <r>
      <rPr>
        <b/>
        <u/>
        <sz val="8"/>
        <color rgb="FF000000"/>
        <rFont val="Arial"/>
        <family val="2"/>
      </rPr>
      <t>Changes in AUM</t>
    </r>
    <r>
      <rPr>
        <u/>
        <sz val="8"/>
        <color rgb="FF000000"/>
        <rFont val="Arial"/>
        <family val="2"/>
      </rPr>
      <t xml:space="preserve"> </t>
    </r>
    <r>
      <rPr>
        <i/>
        <u/>
        <sz val="8"/>
        <color rgb="FF000000"/>
        <rFont val="Arial"/>
        <family val="2"/>
      </rPr>
      <t>(a)</t>
    </r>
    <r>
      <rPr>
        <i/>
        <sz val="8"/>
        <color rgb="FF000000"/>
        <rFont val="Arial"/>
        <family val="2"/>
      </rPr>
      <t>:</t>
    </r>
  </si>
  <si>
    <t>Beginning balance of AUM</t>
  </si>
  <si>
    <t>Net inflows (outflows):</t>
  </si>
  <si>
    <t>Divestiture/Other</t>
  </si>
  <si>
    <r>
      <rPr>
        <b/>
        <sz val="8"/>
        <color rgb="FF000000"/>
        <rFont val="Arial"/>
        <family val="2"/>
      </rPr>
      <t xml:space="preserve">Wealth Management client assets </t>
    </r>
    <r>
      <rPr>
        <i/>
        <sz val="8"/>
        <color rgb="FF000000"/>
        <rFont val="Arial"/>
        <family val="2"/>
      </rPr>
      <t>(</t>
    </r>
    <r>
      <rPr>
        <i/>
        <sz val="8"/>
        <color rgb="FF000000"/>
        <rFont val="Arial"/>
        <family val="2"/>
      </rPr>
      <t>b)</t>
    </r>
  </si>
  <si>
    <t>OTHER SEGMENT</t>
  </si>
  <si>
    <t>(in millions)</t>
  </si>
  <si>
    <t>Fee revenue</t>
  </si>
  <si>
    <t>Net interest (expense)</t>
  </si>
  <si>
    <t>Average loans and leases</t>
  </si>
  <si>
    <t>Average assets</t>
  </si>
  <si>
    <t>EXPLANATION OF GAAP AND NON-GAAP FINANCIAL MEASURES</t>
  </si>
  <si>
    <t>BNY Mellon has included in this Financial Supplement certain Non-GAAP financial measures on a tangible basis as a supplement to GAAP information, which exclude goodwill and intangible assets, net of deferred tax liabilities.  We believe that the return on tangible common equity – Non-GAAP is additional useful information for investors because it presents a measure of those assets that can generate income, and the tangible book value per common share – Non-GAAP is additional useful information because it presents the level of tangible assets in relation to shares of common stock outstanding.</t>
  </si>
  <si>
    <t>Net interest revenue, on a fully taxable equivalent ("FTE") basis – Non-GAAP and net interest margin (FTE) – Non-GAAP and other FTE measures include the tax equivalent adjustments on tax-exempt income which allows for the comparison of amounts arising from both taxable and tax-exempt sources and is consistent with industry practice.  The adjustment to an FTE basis has no impact on net income.</t>
  </si>
  <si>
    <t>BNY Mellon has included in this Revised Financial Supplement the adjusted pre-tax operating margin – Non-GAAP, which is the pre-tax operating margin for the Investment and Wealth Management business segment, net of distribution and servicing expense that was passed to third parties who distribute or service our managed funds.  We believe that this measure is useful when evaluating the performance of the Investment and Wealth Management business relative to industry competitors.</t>
  </si>
  <si>
    <t>The presentation of the growth rates of investment management and performance fees on a constant currency basis permits investors to assess the significance of changes in foreign currency exchange rates.  Growth rates on a constant currency basis were determined by applying the current period foreign currency exchange rates to the prior period revenue.  We believe that this presentation, as a supplement to GAAP information, gives investors a clearer picture of the related revenue results without the variability caused by fluctuations in foreign currency exchange rates.</t>
  </si>
  <si>
    <t>Pre-tax operating margin reconciliation - Investment and Wealth Management business</t>
  </si>
  <si>
    <t>Income before income taxes – GAAP</t>
  </si>
  <si>
    <t>Total revenue – GAAP</t>
  </si>
  <si>
    <t>Less:  Distribution and servicing expense</t>
  </si>
  <si>
    <t>Adjusted total revenue, net of distribution and servicing expense – Non-GAAP</t>
  </si>
  <si>
    <r>
      <rPr>
        <sz val="8"/>
        <color rgb="FF000000"/>
        <rFont val="Arial"/>
        <family val="2"/>
      </rPr>
      <t xml:space="preserve">Pre-tax operating margin – GAAP </t>
    </r>
    <r>
      <rPr>
        <i/>
        <sz val="8"/>
        <color rgb="FF000000"/>
        <rFont val="Arial"/>
        <family val="2"/>
      </rPr>
      <t>(a)</t>
    </r>
  </si>
  <si>
    <t>(a)    Income before income taxes divided by total revenue.</t>
  </si>
  <si>
    <t>EXPLANATION OF INCOME STATEMENT CHANGES</t>
  </si>
  <si>
    <r>
      <rPr>
        <sz val="8"/>
        <color rgb="FF000000"/>
        <rFont val="Arial"/>
        <family val="2"/>
      </rPr>
      <t>In conjunction with reorganizing our business segments</t>
    </r>
    <r>
      <rPr>
        <sz val="8"/>
        <color rgb="FF000000"/>
        <rFont val="Arial"/>
        <family val="2"/>
      </rPr>
      <t xml:space="preserve"> in</t>
    </r>
    <r>
      <rPr>
        <sz val="8"/>
        <color rgb="FF000000"/>
        <rFont val="Arial"/>
        <family val="2"/>
      </rPr>
      <t xml:space="preserve"> the fourth quarter of 2021</t>
    </r>
    <r>
      <rPr>
        <sz val="8"/>
        <color rgb="FF000000"/>
        <rFont val="Arial"/>
        <family val="2"/>
      </rPr>
      <t xml:space="preserve">, </t>
    </r>
    <r>
      <rPr>
        <b/>
        <sz val="8"/>
        <color rgb="FF000000"/>
        <rFont val="Arial"/>
        <family val="2"/>
      </rPr>
      <t>n</t>
    </r>
    <r>
      <rPr>
        <b/>
        <sz val="8"/>
        <color rgb="FF000000"/>
        <rFont val="Arial"/>
        <family val="2"/>
      </rPr>
      <t>et securities gain</t>
    </r>
    <r>
      <rPr>
        <b/>
        <sz val="8"/>
        <color rgb="FF000000"/>
        <rFont val="Arial"/>
        <family val="2"/>
      </rPr>
      <t>s</t>
    </r>
    <r>
      <rPr>
        <b/>
        <sz val="8"/>
        <color rgb="FF000000"/>
        <rFont val="Arial"/>
        <family val="2"/>
      </rPr>
      <t xml:space="preserve"> (loss</t>
    </r>
    <r>
      <rPr>
        <b/>
        <sz val="8"/>
        <color rgb="FF000000"/>
        <rFont val="Arial"/>
        <family val="2"/>
      </rPr>
      <t>es</t>
    </r>
    <r>
      <rPr>
        <b/>
        <sz val="8"/>
        <color rgb="FF000000"/>
        <rFont val="Arial"/>
        <family val="2"/>
      </rPr>
      <t xml:space="preserve">) </t>
    </r>
    <r>
      <rPr>
        <sz val="8"/>
        <color rgb="FF000000"/>
        <rFont val="Arial"/>
        <family val="2"/>
      </rPr>
      <t>w</t>
    </r>
    <r>
      <rPr>
        <sz val="8"/>
        <color rgb="FF000000"/>
        <rFont val="Arial"/>
        <family val="2"/>
      </rPr>
      <t>ere</t>
    </r>
    <r>
      <rPr>
        <sz val="8"/>
        <color rgb="FF000000"/>
        <rFont val="Arial"/>
        <family val="2"/>
      </rPr>
      <t xml:space="preserve"> reclassified to investment and other income</t>
    </r>
    <r>
      <rPr>
        <sz val="8"/>
        <color rgb="FF000000"/>
        <rFont val="Arial"/>
        <family val="2"/>
      </rPr>
      <t xml:space="preserve"> </t>
    </r>
    <r>
      <rPr>
        <sz val="8"/>
        <color rgb="FF000000"/>
        <rFont val="Arial"/>
        <family val="2"/>
      </rPr>
      <t>on</t>
    </r>
    <r>
      <rPr>
        <sz val="8"/>
        <color rgb="FF000000"/>
        <rFont val="Arial"/>
        <family val="2"/>
      </rPr>
      <t xml:space="preserve"> the consolidated income statement</t>
    </r>
    <r>
      <rPr>
        <sz val="8"/>
        <color rgb="FF000000"/>
        <rFont val="Arial"/>
        <family val="2"/>
      </rPr>
      <t xml:space="preserve">.  </t>
    </r>
    <r>
      <rPr>
        <sz val="8"/>
        <color rgb="FF000000"/>
        <rFont val="Arial"/>
        <family val="2"/>
      </rPr>
      <t>Investment and other income was renamed investment and other revenue.</t>
    </r>
  </si>
  <si>
    <t>The reclassifications had no impact on consolidated total revenue.  Prior periods were reclassified to be comparable.</t>
  </si>
  <si>
    <t>Investment and other income - previously reported</t>
  </si>
  <si>
    <t>Add: Net securities gains (losses)</t>
  </si>
  <si>
    <t xml:space="preserve">   Total fee and other revenue</t>
  </si>
  <si>
    <t xml:space="preserve">   Total fee revenue</t>
  </si>
  <si>
    <t xml:space="preserve">   Total revenue </t>
  </si>
  <si>
    <t xml:space="preserve">   Total noninterest expense</t>
  </si>
  <si>
    <t xml:space="preserve">     Net interest revenue</t>
  </si>
  <si>
    <r>
      <t xml:space="preserve">  Investment management fees </t>
    </r>
    <r>
      <rPr>
        <i/>
        <sz val="8"/>
        <color rgb="FF000000"/>
        <rFont val="Arial"/>
        <family val="2"/>
      </rPr>
      <t>(a)</t>
    </r>
  </si>
  <si>
    <t xml:space="preserve">  Performance fees</t>
  </si>
  <si>
    <t xml:space="preserve">     Total fee revenue</t>
  </si>
  <si>
    <t xml:space="preserve">     Total investment management and performance fees</t>
  </si>
  <si>
    <t xml:space="preserve">  (Loss) income from consolidated investment management funds</t>
  </si>
  <si>
    <r>
      <t xml:space="preserve">  Seed capital gains (losses) </t>
    </r>
    <r>
      <rPr>
        <i/>
        <sz val="8"/>
        <color rgb="FF000000"/>
        <rFont val="Arial"/>
        <family val="2"/>
      </rPr>
      <t>(b)</t>
    </r>
  </si>
  <si>
    <t xml:space="preserve">  Renewable energy investment (losses)</t>
  </si>
  <si>
    <t xml:space="preserve">  Corporate/bank-owned life insurance</t>
  </si>
  <si>
    <r>
      <t xml:space="preserve">  Other investments gains </t>
    </r>
    <r>
      <rPr>
        <i/>
        <sz val="8"/>
        <color rgb="FF000000"/>
        <rFont val="Arial"/>
        <family val="2"/>
      </rPr>
      <t>(c)</t>
    </r>
  </si>
  <si>
    <t xml:space="preserve">  Disposal gains (losses)</t>
  </si>
  <si>
    <t xml:space="preserve">  Expense reimbursements from joint venture</t>
  </si>
  <si>
    <t xml:space="preserve">  Other income</t>
  </si>
  <si>
    <t xml:space="preserve">  Net securities gains (losses)</t>
  </si>
  <si>
    <t xml:space="preserve">        Total fee and other revenue</t>
  </si>
  <si>
    <t>—</t>
  </si>
  <si>
    <t xml:space="preserve">        Total impact to revenue by line of business</t>
  </si>
  <si>
    <t xml:space="preserve">       Total fee revenue</t>
  </si>
  <si>
    <t xml:space="preserve">          Net impact of money market fee waivers</t>
  </si>
  <si>
    <t xml:space="preserve">  Investment services fees</t>
  </si>
  <si>
    <t xml:space="preserve">  Foreign exchange revenue</t>
  </si>
  <si>
    <r>
      <t xml:space="preserve">  Other fees </t>
    </r>
    <r>
      <rPr>
        <i/>
        <sz val="8"/>
        <color rgb="FF000000"/>
        <rFont val="Arial"/>
        <family val="2"/>
      </rPr>
      <t>(a)</t>
    </r>
  </si>
  <si>
    <t xml:space="preserve">         Total investment services fees</t>
  </si>
  <si>
    <t xml:space="preserve">         Total fee revenue</t>
  </si>
  <si>
    <t xml:space="preserve">         Total fee and other revenue</t>
  </si>
  <si>
    <t xml:space="preserve">         Total revenue</t>
  </si>
  <si>
    <t xml:space="preserve">  Net interest revenue</t>
  </si>
  <si>
    <t xml:space="preserve">  Investment and other revenue</t>
  </si>
  <si>
    <t xml:space="preserve">        Total noninterest expense</t>
  </si>
  <si>
    <t xml:space="preserve">        Income before taxes</t>
  </si>
  <si>
    <t xml:space="preserve">  Total revenue by line of business</t>
  </si>
  <si>
    <t xml:space="preserve">   Investment services fees</t>
  </si>
  <si>
    <t xml:space="preserve">      Asset Servicing</t>
  </si>
  <si>
    <t xml:space="preserve">      Issuer Services</t>
  </si>
  <si>
    <t xml:space="preserve">        Total investment services fees</t>
  </si>
  <si>
    <t xml:space="preserve">        Total fee revenue</t>
  </si>
  <si>
    <t xml:space="preserve">   Investment and other revenue</t>
  </si>
  <si>
    <t xml:space="preserve">   Net interest revenue</t>
  </si>
  <si>
    <t xml:space="preserve">        Total revenue</t>
  </si>
  <si>
    <t xml:space="preserve">   Total revenue by line of business</t>
  </si>
  <si>
    <t xml:space="preserve">   Foreign exchange revenue</t>
  </si>
  <si>
    <r>
      <t xml:space="preserve">   Other fees </t>
    </r>
    <r>
      <rPr>
        <i/>
        <sz val="8"/>
        <color rgb="FF000000"/>
        <rFont val="Arial"/>
        <family val="2"/>
      </rPr>
      <t>(a)</t>
    </r>
  </si>
  <si>
    <t>(in millions, unless otherwise noted)</t>
  </si>
  <si>
    <t xml:space="preserve">         Total noninterest expense</t>
  </si>
  <si>
    <t xml:space="preserve">         Income before taxes</t>
  </si>
  <si>
    <t xml:space="preserve">           Total revenue </t>
  </si>
  <si>
    <t xml:space="preserve">   Equity</t>
  </si>
  <si>
    <t xml:space="preserve">   Fixed income</t>
  </si>
  <si>
    <t xml:space="preserve">   Index</t>
  </si>
  <si>
    <t xml:space="preserve">   Liability-driven investments</t>
  </si>
  <si>
    <t xml:space="preserve">   Multi-asset and alternative investments</t>
  </si>
  <si>
    <t xml:space="preserve">   Cash</t>
  </si>
  <si>
    <t xml:space="preserve">     Total AUM</t>
  </si>
  <si>
    <t xml:space="preserve">   Long-term strategies:</t>
  </si>
  <si>
    <t xml:space="preserve">     Equity</t>
  </si>
  <si>
    <t xml:space="preserve">     Fixed income</t>
  </si>
  <si>
    <t xml:space="preserve">     Liability-driven investments</t>
  </si>
  <si>
    <t xml:space="preserve">     Multi-asset and alternative investments</t>
  </si>
  <si>
    <t xml:space="preserve">       Total long-term active strategies inflows (outflows)</t>
  </si>
  <si>
    <t xml:space="preserve">       Total long-term strategies inflows (outflows)</t>
  </si>
  <si>
    <t xml:space="preserve">   Short-term strategies:</t>
  </si>
  <si>
    <t xml:space="preserve">     Cash</t>
  </si>
  <si>
    <t xml:space="preserve">       Total net inflows (outflows)</t>
  </si>
  <si>
    <t xml:space="preserve">   Net market impact </t>
  </si>
  <si>
    <t xml:space="preserve">   Net currency impact</t>
  </si>
  <si>
    <t xml:space="preserve">       Ending balance of AUM</t>
  </si>
  <si>
    <t xml:space="preserve">      Total revenue</t>
  </si>
  <si>
    <t xml:space="preserve">      (Loss) income before taxes</t>
  </si>
  <si>
    <t xml:space="preserve">      Investment and other revenue</t>
  </si>
  <si>
    <t xml:space="preserve">In order to combine items of a similar nature within total revenue and to simplify our income statement presentation, in the first quarter of 2021 we made the following reporting changes.  The reclassifications had no impact on consolidated total revenue or total revenue for the business segments.  Prior periods were reclassified to be comparable with the current period presentation. </t>
  </si>
  <si>
    <t xml:space="preserve">•   Other trading revenue was reclassified from foreign exchange and other trading revenue to investment and other income.  </t>
  </si>
  <si>
    <t xml:space="preserve">•   Foreign exchange and other trading revenue was renamed foreign exchange revenue.  </t>
  </si>
  <si>
    <t>•   The impact of foreign currency remeasurement was reclassified from investment and other income to foreign exchange revenue.</t>
  </si>
  <si>
    <t xml:space="preserve">•   Income (loss) from consolidated investment management funds was reclassified to investment and other income.  </t>
  </si>
  <si>
    <t>•   Investment and other income was reclassified from fee revenue to other revenue.  Other revenue includes investment and other income and net securities gains (losses).</t>
  </si>
  <si>
    <t>Foreign exchange and other trading revenue – previously reported</t>
  </si>
  <si>
    <t>Total fee revenue – previously reported</t>
  </si>
  <si>
    <t>Total fee revenue – revised</t>
  </si>
  <si>
    <t>Investment and other income – previously reported</t>
  </si>
  <si>
    <t>Investment and other income – revised</t>
  </si>
  <si>
    <t>Fee and other revenue – previously reported</t>
  </si>
  <si>
    <t>Fee and other revenue – revised</t>
  </si>
  <si>
    <t>Fee revenue – previously reported</t>
  </si>
  <si>
    <t>Fee (loss) revenue – revised</t>
  </si>
  <si>
    <t>Net securities (losses) – previously reported</t>
  </si>
  <si>
    <t xml:space="preserve">Investment and other revenue </t>
  </si>
  <si>
    <t>For the segment presentation, we are now presenting total investment services fees for each line of business, as well as other fees, total fee revenue, investment and other revenue and total fee and other revenue for each business segment.</t>
  </si>
  <si>
    <t>– Investment and other revenue
     – Other trading revenue
     – Net gains (losses) on securities
– Net interest revenue (expense)</t>
  </si>
  <si>
    <t xml:space="preserve">  Other trading revenue (loss)</t>
  </si>
  <si>
    <t>(b)    Consists of AUC/A from the Clearance and Collateral Management and Pershing businesses.</t>
  </si>
  <si>
    <r>
      <t xml:space="preserve">Average active clearing accounts </t>
    </r>
    <r>
      <rPr>
        <i/>
        <sz val="8"/>
        <color rgb="FF000000"/>
        <rFont val="Arial"/>
        <family val="2"/>
      </rPr>
      <t>(in thousands) (d)</t>
    </r>
  </si>
  <si>
    <t xml:space="preserve">(c)    Net of distribution and servicing expense.  See "Supplemental Information – Explanation of GAAP and Non-GAAP Financial Measures" beginning on page 15 for the reconciliation of this Non-GAAP measure. </t>
  </si>
  <si>
    <t>(b)    Includes AUM and AUC/A in the Wealth Management business.</t>
  </si>
  <si>
    <t xml:space="preserve">     Pershing</t>
  </si>
  <si>
    <t xml:space="preserve">     Treasury Services</t>
  </si>
  <si>
    <t xml:space="preserve">     Clearance and Collateral Management</t>
  </si>
  <si>
    <t>Market and Wealth Services Business Segment</t>
  </si>
  <si>
    <t>Market and Wealth Services</t>
  </si>
  <si>
    <t>Market and Wealth Services business segment</t>
  </si>
  <si>
    <r>
      <rPr>
        <sz val="8"/>
        <color rgb="FF000000"/>
        <rFont val="Arial"/>
        <family val="2"/>
      </rPr>
      <t xml:space="preserve">Impact to revenue by line of business </t>
    </r>
    <r>
      <rPr>
        <i/>
        <sz val="8"/>
        <color rgb="FF000000"/>
        <rFont val="Arial"/>
        <family val="2"/>
      </rPr>
      <t>(b)</t>
    </r>
    <r>
      <rPr>
        <sz val="8"/>
        <color rgb="FF000000"/>
        <rFont val="Arial"/>
        <family val="2"/>
      </rPr>
      <t>:</t>
    </r>
  </si>
  <si>
    <t xml:space="preserve">  Total impact to revenue by line of business</t>
  </si>
  <si>
    <t>Income statement:</t>
  </si>
  <si>
    <t>Total revenue by line of business:</t>
  </si>
  <si>
    <t>Financial ratios:</t>
  </si>
  <si>
    <t>Selected metrics:</t>
  </si>
  <si>
    <t>Selected balance sheet data:</t>
  </si>
  <si>
    <r>
      <t xml:space="preserve">Average daily U.S. dollar payment volumes </t>
    </r>
    <r>
      <rPr>
        <i/>
        <sz val="8"/>
        <color rgb="FF000000"/>
        <rFont val="Arial"/>
        <family val="2"/>
      </rPr>
      <t>(in thousands)</t>
    </r>
  </si>
  <si>
    <t>SECURITIES SERVICES BUSINESS SEGMENT</t>
  </si>
  <si>
    <t xml:space="preserve">SECURITIES SERVICES BUSINESS SEGMENT </t>
  </si>
  <si>
    <t xml:space="preserve">         Investment management and performance fees</t>
  </si>
  <si>
    <t>Investment management fees</t>
  </si>
  <si>
    <r>
      <t xml:space="preserve">Investment and other revenue </t>
    </r>
    <r>
      <rPr>
        <i/>
        <sz val="8"/>
        <color rgb="FF000000"/>
        <rFont val="Arial"/>
        <family val="2"/>
      </rPr>
      <t>(b)</t>
    </r>
  </si>
  <si>
    <r>
      <rPr>
        <i/>
        <sz val="8"/>
        <color rgb="FF000000"/>
        <rFont val="Arial"/>
        <family val="2"/>
      </rPr>
      <t>(</t>
    </r>
    <r>
      <rPr>
        <i/>
        <sz val="8"/>
        <color rgb="FF000000"/>
        <rFont val="Arial"/>
        <family val="2"/>
      </rPr>
      <t>a</t>
    </r>
    <r>
      <rPr>
        <i/>
        <sz val="8"/>
        <color rgb="FF000000"/>
        <rFont val="Arial"/>
        <family val="2"/>
      </rPr>
      <t>)    Other fees includes investment services fees, foreign exchange revenue and financing-related fees.</t>
    </r>
  </si>
  <si>
    <t xml:space="preserve">(b)    Investment and other revenue and total fee and other revenue are net of income attributable to noncontrolling interests related to consolidated investment management funds. </t>
  </si>
  <si>
    <t>AUM BY PRODUCT TYPE, CHANGES IN AUM AND WEALTH MANAGEMENT CLIENT ASSETS</t>
  </si>
  <si>
    <t>(a)  Investment and other income for full year 2019 reflects the first quarter 2021 reporting changes described below.  This amount was not previously published.</t>
  </si>
  <si>
    <t>(a)</t>
  </si>
  <si>
    <t>(d)    Average active clearing accounts have been expanded to include global accounts.  Prior periods have been restated for comparability.</t>
  </si>
  <si>
    <t>MARKET AND WEALTH SERVICES BUSINESS SEGMENT</t>
  </si>
  <si>
    <t>INVESTMENT AND WEALTH MANAGEMENT BUSINESS SEGMENT</t>
  </si>
  <si>
    <r>
      <t xml:space="preserve">Other fees </t>
    </r>
    <r>
      <rPr>
        <i/>
        <sz val="8"/>
        <color rgb="FF000000"/>
        <rFont val="Arial"/>
        <family val="2"/>
      </rPr>
      <t xml:space="preserve">(a) </t>
    </r>
  </si>
  <si>
    <r>
      <t xml:space="preserve">Securities Servicing business segment.  </t>
    </r>
    <r>
      <rPr>
        <sz val="8"/>
        <color rgb="FF000000"/>
        <rFont val="Arial"/>
        <family val="2"/>
      </rPr>
      <t>This segment includes the Asset Servicing and Issuer Services businesses.</t>
    </r>
  </si>
  <si>
    <r>
      <t xml:space="preserve">Market and Wealth Services business segment.  </t>
    </r>
    <r>
      <rPr>
        <sz val="8"/>
        <color rgb="FF000000"/>
        <rFont val="Arial"/>
        <family val="2"/>
      </rPr>
      <t>This segment includes the Pershing, Treasury Services and Clearance and Collateral Management businesses.</t>
    </r>
  </si>
  <si>
    <t>The following pages provide detailed financial information to assist investors in understanding how the business segment results would have been presented in previously-filed reports based on how the businesses are managed beginning in the fourth quarter of 2021.</t>
  </si>
  <si>
    <t xml:space="preserve">                                                Diluted</t>
  </si>
  <si>
    <t xml:space="preserve">                                                     Diluted</t>
  </si>
  <si>
    <t xml:space="preserve">     Total investment and other revenue</t>
  </si>
  <si>
    <t>(c)    Includes strategic equity, private equity and other investments.</t>
  </si>
  <si>
    <t>(a)     Excludes seed capital gains (losses) related to consolidated investment management funds.</t>
  </si>
  <si>
    <t>(a)     In business segments where average deposits are greater than average loans, average assets include an allocation of investment securities equal to the difference.</t>
  </si>
  <si>
    <t>(b)   Consists of AUC/A primarily from the Asset Servicing business and, to a lesser extent, the Issuer Services business.  Includes the AUC/A of CIBC Mellon of $1.7 trillion at Sept. 30, 2021 and June 30, 2021, $1.6 trillion at March 31, 2021, $1.5 trillion at Dec. 31, 2020, $1.4 trillion at Sept. 30, 2020, $1.3 trillion at June 30, 2020, $1.2 trillion at March 31, 2020 and $1.5 trillion at Dec. 31, 2019.</t>
  </si>
  <si>
    <t>(c)   Represents the total amount of securities on loan in our agency securities lending program managed by the Asset Servicing business.  Excludes securities for which BNY Mellon acts as agent on behalf of CIBC Mellon clients, which totaled $68 billion at Sept. 30, 2021, $63 billion at June 30, 2021, $64 billion at March 31, 2021, $68 billion at Dec. 31, 2020, $62 billion at Sept. 30, 2020 and June 30, 2020, $59 billion at March 31, 2020 and $60 billion at Dec. 31, 2019.</t>
  </si>
  <si>
    <r>
      <t xml:space="preserve">Average assets </t>
    </r>
    <r>
      <rPr>
        <i/>
        <sz val="8"/>
        <color rgb="FF000000"/>
        <rFont val="Arial"/>
        <family val="2"/>
      </rPr>
      <t>(d)</t>
    </r>
  </si>
  <si>
    <r>
      <t xml:space="preserve">Adjusted pre-tax operating margin, net of distribution and 
servicing expense – Non-GAAP </t>
    </r>
    <r>
      <rPr>
        <i/>
        <sz val="8"/>
        <color rgb="FF000000"/>
        <rFont val="Arial"/>
        <family val="2"/>
      </rPr>
      <t>(a)</t>
    </r>
  </si>
  <si>
    <t xml:space="preserve">(a)    Excludes assets managed outside of the Investment and Wealth Management business segment. </t>
  </si>
  <si>
    <r>
      <t xml:space="preserve">         Total fee and other revenue </t>
    </r>
    <r>
      <rPr>
        <i/>
        <sz val="8"/>
        <color rgb="FF000000"/>
        <rFont val="Arial"/>
        <family val="2"/>
      </rPr>
      <t>(b)</t>
    </r>
  </si>
  <si>
    <t>(Business Resegmentation)</t>
  </si>
  <si>
    <t>Business Resegmentation</t>
  </si>
  <si>
    <t>Our Investment and Wealth Management business segment and Other segment were not impacted by the changes.</t>
  </si>
  <si>
    <t>Below is a summary of our business segments, before and after the changes.</t>
  </si>
  <si>
    <t>BUSINESS RESEGMENTATION</t>
  </si>
  <si>
    <t>In conjunction with the changes to our business segments, the following simplifications were made to the consolidated income statement presentation:</t>
  </si>
  <si>
    <t>These simplifications had no impact on consolidated total revenue or total revenue for each of the business segments.  Prior periods were reclassified for comparability.</t>
  </si>
  <si>
    <t>The following disclosures provide supplemental information related to changes to our business segments, which became effective in the fourth quarter of 2021.  The disclosures also provide information related to certain reclassifications on the consolidated income statement that are being made to further simplify our total revenue presentation.</t>
  </si>
  <si>
    <t>The business segment changes include creating the following two new segments by disaggregating the former Investment Services segment:</t>
  </si>
  <si>
    <t>(c)    Net new assets represent net flows of assets (e.g., net cash deposits and net securities transfers, including dividends and interest) in customer accounts in Pershing LLC, a U.S. broker-dealer.  The methodology used to determine net new assets has been updated to include dividends and interest.  Prior period amounts have been restated for comparability.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</si>
</sst>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quot;-&quot;#0;&quot;-&quot;;_(@_)"/>
    <numFmt numFmtId="165" formatCode="&quot;$&quot;* #,##0,,_);&quot;$&quot;* \(#,##0,,\);&quot;$&quot;* &quot;-&quot;_);_(@_)"/>
    <numFmt numFmtId="166" formatCode="* #,##0,;* \(#,##0,\);* &quot;-&quot;;_(@_)"/>
    <numFmt numFmtId="167" formatCode="#,##0%_);\(#,##0%\);&quot;-&quot;\%_);_(@_)"/>
    <numFmt numFmtId="168" formatCode="_(&quot;$&quot;* #,##0.0_);_(&quot;$&quot;* \(#,##0.0\);_(&quot;$&quot;* &quot;-&quot;??_);_(@_)"/>
    <numFmt numFmtId="169" formatCode="_(&quot;$&quot;* #,##0_);_(&quot;$&quot;* \(#,##0\);_(&quot;$&quot;* &quot;-&quot;??_);_(@_)"/>
    <numFmt numFmtId="170" formatCode="_(* #,##0_);_(* \(#,##0\);_(* &quot;-&quot;??_);_(@_)"/>
  </numFmts>
  <fonts count="31" x14ac:knownFonts="1">
    <font>
      <sz val="10"/>
      <name val="Arial"/>
    </font>
    <font>
      <sz val="10"/>
      <color rgb="FF000000"/>
      <name val="Times New Roman"/>
      <family val="1"/>
    </font>
    <font>
      <b/>
      <sz val="18"/>
      <color rgb="FF000000"/>
      <name val="Arial"/>
      <family val="2"/>
    </font>
    <font>
      <b/>
      <sz val="16"/>
      <color rgb="FF000000"/>
      <name val="Arial"/>
      <family val="2"/>
    </font>
    <font>
      <sz val="14"/>
      <color rgb="FF000000"/>
      <name val="Arial"/>
      <family val="2"/>
    </font>
    <font>
      <b/>
      <sz val="11"/>
      <color rgb="FF000000"/>
      <name val="Arial"/>
      <family val="2"/>
    </font>
    <font>
      <b/>
      <sz val="28"/>
      <color rgb="FF000000"/>
      <name val="Arial"/>
      <family val="2"/>
    </font>
    <font>
      <b/>
      <sz val="24"/>
      <color rgb="FF000000"/>
      <name val="Arial"/>
      <family val="2"/>
    </font>
    <font>
      <sz val="24"/>
      <color rgb="FF000000"/>
      <name val="Arial"/>
      <family val="2"/>
    </font>
    <font>
      <b/>
      <sz val="14"/>
      <color rgb="FF000000"/>
      <name val="Arial"/>
      <family val="2"/>
    </font>
    <font>
      <b/>
      <u/>
      <sz val="14"/>
      <color rgb="FF000000"/>
      <name val="Arial"/>
      <family val="2"/>
    </font>
    <font>
      <b/>
      <sz val="8"/>
      <color rgb="FF000000"/>
      <name val="Arial"/>
      <family val="2"/>
    </font>
    <font>
      <b/>
      <sz val="9"/>
      <color rgb="FF000000"/>
      <name val="Arial"/>
      <family val="2"/>
    </font>
    <font>
      <sz val="8"/>
      <color rgb="FF000000"/>
      <name val="Arial"/>
      <family val="2"/>
    </font>
    <font>
      <i/>
      <sz val="8"/>
      <color rgb="FF000000"/>
      <name val="Arial"/>
      <family val="2"/>
    </font>
    <font>
      <b/>
      <sz val="12"/>
      <color rgb="FFFFFFFF"/>
      <name val="Arial"/>
      <family val="2"/>
    </font>
    <font>
      <b/>
      <sz val="11"/>
      <color rgb="FFFFFFFF"/>
      <name val="Arial"/>
      <family val="2"/>
    </font>
    <font>
      <b/>
      <sz val="10"/>
      <color rgb="FF000000"/>
      <name val="Arial"/>
      <family val="2"/>
    </font>
    <font>
      <sz val="10"/>
      <color rgb="FF000000"/>
      <name val="Arial"/>
      <family val="2"/>
    </font>
    <font>
      <b/>
      <i/>
      <sz val="8"/>
      <color rgb="FF000000"/>
      <name val="Arial"/>
      <family val="2"/>
    </font>
    <font>
      <sz val="9"/>
      <color rgb="FF000000"/>
      <name val="Arial"/>
      <family val="2"/>
    </font>
    <font>
      <sz val="8"/>
      <color rgb="FF000000"/>
      <name val="Times New Roman"/>
      <family val="1"/>
    </font>
    <font>
      <u/>
      <sz val="8"/>
      <color rgb="FF000000"/>
      <name val="Arial"/>
      <family val="2"/>
    </font>
    <font>
      <b/>
      <u/>
      <sz val="8"/>
      <color rgb="FF000000"/>
      <name val="Arial"/>
      <family val="2"/>
    </font>
    <font>
      <i/>
      <u/>
      <sz val="8"/>
      <color rgb="FF000000"/>
      <name val="Arial"/>
      <family val="2"/>
    </font>
    <font>
      <sz val="10"/>
      <name val="Arial"/>
      <family val="2"/>
    </font>
    <font>
      <sz val="8"/>
      <color rgb="FF000000"/>
      <name val="Arial"/>
      <family val="2"/>
    </font>
    <font>
      <b/>
      <sz val="8"/>
      <color rgb="FF000000"/>
      <name val="Arial"/>
      <family val="2"/>
    </font>
    <font>
      <b/>
      <sz val="10"/>
      <name val="Arial"/>
      <family val="2"/>
    </font>
    <font>
      <i/>
      <sz val="8"/>
      <color rgb="FF000000"/>
      <name val="Arial"/>
      <family val="2"/>
    </font>
    <font>
      <b/>
      <sz val="10"/>
      <color rgb="FF000000"/>
      <name val="Times New Roman"/>
      <family val="1"/>
    </font>
  </fonts>
  <fills count="13">
    <fill>
      <patternFill patternType="none"/>
    </fill>
    <fill>
      <patternFill patternType="gray125"/>
    </fill>
    <fill>
      <patternFill patternType="solid">
        <fgColor rgb="FFF9550D"/>
        <bgColor indexed="64"/>
      </patternFill>
    </fill>
    <fill>
      <patternFill patternType="solid">
        <fgColor rgb="FF5D828F"/>
        <bgColor indexed="64"/>
      </patternFill>
    </fill>
    <fill>
      <patternFill patternType="solid">
        <fgColor rgb="FFB3A369"/>
        <bgColor indexed="64"/>
      </patternFill>
    </fill>
    <fill>
      <patternFill patternType="solid">
        <fgColor rgb="FFA7A9AC"/>
        <bgColor indexed="64"/>
      </patternFill>
    </fill>
    <fill>
      <patternFill patternType="solid">
        <fgColor rgb="FFE3EBED"/>
        <bgColor indexed="64"/>
      </patternFill>
    </fill>
    <fill>
      <patternFill patternType="solid">
        <fgColor rgb="FFECE8DB"/>
        <bgColor indexed="64"/>
      </patternFill>
    </fill>
    <fill>
      <patternFill patternType="solid">
        <fgColor rgb="FFDBDBDB"/>
        <bgColor indexed="64"/>
      </patternFill>
    </fill>
    <fill>
      <patternFill patternType="solid">
        <fgColor rgb="FF8D7E48"/>
        <bgColor indexed="64"/>
      </patternFill>
    </fill>
    <fill>
      <patternFill patternType="solid">
        <fgColor rgb="FF00485E"/>
        <bgColor indexed="64"/>
      </patternFill>
    </fill>
    <fill>
      <patternFill patternType="solid">
        <fgColor rgb="FF808285"/>
        <bgColor indexed="64"/>
      </patternFill>
    </fill>
    <fill>
      <patternFill patternType="solid">
        <fgColor rgb="FFFFFFFF"/>
        <bgColor indexed="64"/>
      </patternFill>
    </fill>
  </fills>
  <borders count="47">
    <border>
      <left/>
      <right/>
      <top/>
      <bottom/>
      <diagonal/>
    </border>
    <border>
      <left/>
      <right/>
      <top/>
      <bottom style="thin">
        <color rgb="FF000000"/>
      </bottom>
      <diagonal/>
    </border>
    <border>
      <left/>
      <right/>
      <top style="thin">
        <color rgb="FF000000"/>
      </top>
      <bottom/>
      <diagonal/>
    </border>
    <border>
      <left/>
      <right/>
      <top/>
      <bottom style="thin">
        <color rgb="FF5D828F"/>
      </bottom>
      <diagonal/>
    </border>
    <border>
      <left style="thin">
        <color rgb="FF5D828F"/>
      </left>
      <right/>
      <top style="thin">
        <color rgb="FF5D828F"/>
      </top>
      <bottom style="thin">
        <color rgb="FF5D828F"/>
      </bottom>
      <diagonal/>
    </border>
    <border>
      <left/>
      <right/>
      <top style="thin">
        <color rgb="FF5D828F"/>
      </top>
      <bottom style="thin">
        <color rgb="FF5D828F"/>
      </bottom>
      <diagonal/>
    </border>
    <border>
      <left/>
      <right style="thin">
        <color rgb="FF5D828F"/>
      </right>
      <top style="thin">
        <color rgb="FF5D828F"/>
      </top>
      <bottom style="thin">
        <color rgb="FF5D828F"/>
      </bottom>
      <diagonal/>
    </border>
    <border>
      <left style="thin">
        <color rgb="FF5D828F"/>
      </left>
      <right style="thin">
        <color rgb="FFB3A369"/>
      </right>
      <top/>
      <bottom/>
      <diagonal/>
    </border>
    <border>
      <left style="thin">
        <color rgb="FFB3A369"/>
      </left>
      <right/>
      <top style="thin">
        <color rgb="FFB3A369"/>
      </top>
      <bottom style="thin">
        <color rgb="FFB3A369"/>
      </bottom>
      <diagonal/>
    </border>
    <border>
      <left style="thin">
        <color rgb="FF5D828F"/>
      </left>
      <right style="thin">
        <color rgb="FF5D828F"/>
      </right>
      <top style="thin">
        <color rgb="FF5D828F"/>
      </top>
      <bottom style="thin">
        <color rgb="FF5D828F"/>
      </bottom>
      <diagonal/>
    </border>
    <border>
      <left style="thin">
        <color rgb="FF5D828F"/>
      </left>
      <right style="thin">
        <color rgb="FF5D828F"/>
      </right>
      <top style="thin">
        <color rgb="FF5D828F"/>
      </top>
      <bottom/>
      <diagonal/>
    </border>
    <border>
      <left style="thin">
        <color rgb="FFB3A369"/>
      </left>
      <right style="thin">
        <color rgb="FFB3A369"/>
      </right>
      <top style="thin">
        <color rgb="FFB3A369"/>
      </top>
      <bottom style="thin">
        <color rgb="FFB3A369"/>
      </bottom>
      <diagonal/>
    </border>
    <border>
      <left/>
      <right/>
      <top style="thin">
        <color rgb="FF5D828F"/>
      </top>
      <bottom/>
      <diagonal/>
    </border>
    <border>
      <left/>
      <right/>
      <top/>
      <bottom style="thin">
        <color rgb="FF8D7E48"/>
      </bottom>
      <diagonal/>
    </border>
    <border>
      <left/>
      <right/>
      <top style="thin">
        <color rgb="FF8D7E48"/>
      </top>
      <bottom style="thin">
        <color rgb="FF8D7E48"/>
      </bottom>
      <diagonal/>
    </border>
    <border>
      <left/>
      <right style="thin">
        <color rgb="FF808285"/>
      </right>
      <top/>
      <bottom/>
      <diagonal/>
    </border>
    <border>
      <left style="thin">
        <color rgb="FF808285"/>
      </left>
      <right/>
      <top style="thin">
        <color rgb="FF808285"/>
      </top>
      <bottom style="thin">
        <color rgb="FF808285"/>
      </bottom>
      <diagonal/>
    </border>
    <border>
      <left/>
      <right/>
      <top style="thin">
        <color rgb="FF808285"/>
      </top>
      <bottom style="thin">
        <color rgb="FF808285"/>
      </bottom>
      <diagonal/>
    </border>
    <border>
      <left/>
      <right style="thin">
        <color rgb="FF808285"/>
      </right>
      <top style="thin">
        <color rgb="FF808285"/>
      </top>
      <bottom style="thin">
        <color rgb="FF808285"/>
      </bottom>
      <diagonal/>
    </border>
    <border>
      <left style="thin">
        <color rgb="FF808285"/>
      </left>
      <right style="thin">
        <color rgb="FF808285"/>
      </right>
      <top/>
      <bottom/>
      <diagonal/>
    </border>
    <border>
      <left style="thin">
        <color rgb="FF808285"/>
      </left>
      <right style="thin">
        <color rgb="FF808285"/>
      </right>
      <top style="thin">
        <color rgb="FF808285"/>
      </top>
      <bottom style="thin">
        <color rgb="FF808285"/>
      </bottom>
      <diagonal/>
    </border>
    <border>
      <left style="thin">
        <color rgb="FF808285"/>
      </left>
      <right style="thin">
        <color rgb="FF808285"/>
      </right>
      <top style="thin">
        <color rgb="FF808285"/>
      </top>
      <bottom/>
      <diagonal/>
    </border>
    <border>
      <left/>
      <right/>
      <top style="thin">
        <color rgb="FFA7A9AC"/>
      </top>
      <bottom/>
      <diagonal/>
    </border>
    <border>
      <left/>
      <right/>
      <top style="thin">
        <color rgb="FF808285"/>
      </top>
      <bottom/>
      <diagonal/>
    </border>
    <border>
      <left/>
      <right/>
      <top style="thin">
        <color rgb="FFB3A369"/>
      </top>
      <bottom style="thin">
        <color rgb="FFB3A369"/>
      </bottom>
      <diagonal/>
    </border>
    <border>
      <left/>
      <right style="thin">
        <color rgb="FFB3A369"/>
      </right>
      <top style="thin">
        <color rgb="FFB3A369"/>
      </top>
      <bottom style="thin">
        <color rgb="FFB3A369"/>
      </bottom>
      <diagonal/>
    </border>
    <border>
      <left style="thin">
        <color rgb="FF808285"/>
      </left>
      <right/>
      <top/>
      <bottom/>
      <diagonal/>
    </border>
    <border>
      <left style="thin">
        <color rgb="FFB3A369"/>
      </left>
      <right style="thin">
        <color rgb="FFB3A369"/>
      </right>
      <top style="thin">
        <color rgb="FFB3A369"/>
      </top>
      <bottom/>
      <diagonal/>
    </border>
    <border>
      <left style="thin">
        <color rgb="FFB3A369"/>
      </left>
      <right style="thin">
        <color rgb="FFA7A9AC"/>
      </right>
      <top/>
      <bottom/>
      <diagonal/>
    </border>
    <border>
      <left style="thin">
        <color rgb="FFA7A9AC"/>
      </left>
      <right/>
      <top/>
      <bottom/>
      <diagonal/>
    </border>
    <border>
      <left/>
      <right/>
      <top style="thin">
        <color rgb="FFB3A369"/>
      </top>
      <bottom/>
      <diagonal/>
    </border>
    <border>
      <left style="thin">
        <color rgb="FF8D7E48"/>
      </left>
      <right/>
      <top/>
      <bottom/>
      <diagonal/>
    </border>
    <border>
      <left/>
      <right/>
      <top style="thin">
        <color rgb="FF000000"/>
      </top>
      <bottom style="thin">
        <color rgb="FF000000"/>
      </bottom>
      <diagonal/>
    </border>
    <border>
      <left/>
      <right/>
      <top style="thin">
        <color indexed="64"/>
      </top>
      <bottom/>
      <diagonal/>
    </border>
    <border>
      <left/>
      <right/>
      <top/>
      <bottom style="thin">
        <color indexed="64"/>
      </bottom>
      <diagonal/>
    </border>
    <border>
      <left/>
      <right/>
      <top style="thin">
        <color rgb="FF000000"/>
      </top>
      <bottom style="thin">
        <color indexed="64"/>
      </bottom>
      <diagonal/>
    </border>
    <border>
      <left style="thin">
        <color theme="7" tint="-0.499984740745262"/>
      </left>
      <right style="thin">
        <color theme="7" tint="-0.499984740745262"/>
      </right>
      <top style="thin">
        <color theme="7" tint="-0.499984740745262"/>
      </top>
      <bottom style="thin">
        <color theme="7" tint="-0.499984740745262"/>
      </bottom>
      <diagonal/>
    </border>
    <border>
      <left style="thin">
        <color rgb="FF8D7E48"/>
      </left>
      <right/>
      <top style="thin">
        <color rgb="FF8D7E48"/>
      </top>
      <bottom/>
      <diagonal/>
    </border>
    <border>
      <left/>
      <right/>
      <top style="thin">
        <color rgb="FF8D7E48"/>
      </top>
      <bottom/>
      <diagonal/>
    </border>
    <border>
      <left/>
      <right style="thin">
        <color rgb="FF8D7E48"/>
      </right>
      <top style="thin">
        <color rgb="FF8D7E48"/>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3A369"/>
      </left>
      <right/>
      <top/>
      <bottom/>
      <diagonal/>
    </border>
    <border>
      <left style="thin">
        <color rgb="FFA7A9AC"/>
      </left>
      <right style="thin">
        <color rgb="FFA7A9AC"/>
      </right>
      <top/>
      <bottom style="thin">
        <color rgb="FFA7A9AC"/>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s>
  <cellStyleXfs count="8">
    <xf numFmtId="0" fontId="0" fillId="0" borderId="0"/>
    <xf numFmtId="0" fontId="1" fillId="0" borderId="0" applyBorder="0">
      <alignment wrapText="1"/>
    </xf>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xf numFmtId="43" fontId="25" fillId="0" borderId="0" applyFont="0" applyFill="0" applyBorder="0" applyAlignment="0" applyProtection="0"/>
    <xf numFmtId="44" fontId="25" fillId="0" borderId="0" applyFont="0" applyFill="0" applyBorder="0" applyAlignment="0" applyProtection="0"/>
  </cellStyleXfs>
  <cellXfs count="332">
    <xf numFmtId="0" fontId="0" fillId="0" borderId="0" xfId="0"/>
    <xf numFmtId="0" fontId="1" fillId="0" borderId="0" xfId="1" applyFont="1" applyAlignment="1">
      <alignment wrapText="1"/>
    </xf>
    <xf numFmtId="0" fontId="4" fillId="0" borderId="0" xfId="5" applyFont="1" applyAlignment="1">
      <alignment wrapText="1"/>
    </xf>
    <xf numFmtId="0" fontId="5" fillId="0" borderId="0" xfId="0" applyFont="1" applyAlignment="1">
      <alignment horizontal="righ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right" wrapText="1"/>
    </xf>
    <xf numFmtId="0" fontId="4" fillId="0" borderId="0" xfId="0" applyFont="1" applyAlignment="1">
      <alignment horizontal="left" wrapText="1"/>
    </xf>
    <xf numFmtId="0" fontId="9" fillId="0" borderId="1" xfId="0" applyFont="1" applyBorder="1" applyAlignment="1">
      <alignment horizontal="center" wrapText="1"/>
    </xf>
    <xf numFmtId="0" fontId="4" fillId="0" borderId="0" xfId="0" applyFont="1" applyAlignment="1">
      <alignment horizontal="left" vertical="top" wrapText="1"/>
    </xf>
    <xf numFmtId="164" fontId="4" fillId="0" borderId="2" xfId="0" applyNumberFormat="1" applyFont="1" applyBorder="1" applyAlignment="1">
      <alignment horizontal="center" vertical="top" wrapText="1"/>
    </xf>
    <xf numFmtId="164" fontId="4" fillId="0" borderId="0" xfId="0" applyNumberFormat="1" applyFont="1" applyAlignment="1">
      <alignment horizontal="center" vertical="top" wrapText="1"/>
    </xf>
    <xf numFmtId="0" fontId="10" fillId="0" borderId="0" xfId="0" applyFont="1" applyAlignment="1">
      <alignment horizontal="left" vertical="top" wrapText="1"/>
    </xf>
    <xf numFmtId="164" fontId="4" fillId="0" borderId="0" xfId="0" applyNumberFormat="1" applyFont="1" applyAlignment="1">
      <alignment horizontal="center" wrapText="1"/>
    </xf>
    <xf numFmtId="0" fontId="4" fillId="0" borderId="0" xfId="0" applyFont="1" applyAlignment="1">
      <alignment vertical="top" wrapText="1"/>
    </xf>
    <xf numFmtId="0" fontId="4" fillId="0" borderId="0" xfId="0" applyFont="1" applyAlignment="1">
      <alignment horizontal="center" wrapText="1"/>
    </xf>
    <xf numFmtId="0" fontId="4" fillId="0" borderId="2" xfId="0" applyFont="1" applyBorder="1" applyAlignment="1">
      <alignment wrapText="1"/>
    </xf>
    <xf numFmtId="0" fontId="11" fillId="0" borderId="0" xfId="0" applyFont="1" applyAlignment="1">
      <alignment horizontal="left" wrapText="1"/>
    </xf>
    <xf numFmtId="0" fontId="12" fillId="0" borderId="1" xfId="0" applyFont="1" applyBorder="1" applyAlignment="1">
      <alignment horizontal="left" vertical="top" wrapText="1"/>
    </xf>
    <xf numFmtId="0" fontId="1" fillId="0" borderId="1" xfId="0" applyFont="1" applyBorder="1" applyAlignment="1">
      <alignment horizontal="right" wrapText="1"/>
    </xf>
    <xf numFmtId="0" fontId="13" fillId="0" borderId="0" xfId="0" applyFont="1" applyAlignment="1">
      <alignment horizontal="left" wrapText="1"/>
    </xf>
    <xf numFmtId="0" fontId="14" fillId="0" borderId="0" xfId="0" applyFont="1" applyAlignment="1">
      <alignment horizontal="left" wrapText="1"/>
    </xf>
    <xf numFmtId="0" fontId="11"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left" wrapText="1" indent="1"/>
    </xf>
    <xf numFmtId="0" fontId="13" fillId="0" borderId="0" xfId="0" applyFont="1" applyAlignment="1">
      <alignment wrapText="1"/>
    </xf>
    <xf numFmtId="0" fontId="13" fillId="0" borderId="3" xfId="0" applyFont="1" applyBorder="1" applyAlignment="1">
      <alignment horizontal="left" wrapText="1"/>
    </xf>
    <xf numFmtId="0" fontId="11" fillId="0" borderId="3" xfId="0" applyFont="1" applyBorder="1" applyAlignment="1">
      <alignment wrapText="1"/>
    </xf>
    <xf numFmtId="0" fontId="13" fillId="0" borderId="3" xfId="0" applyFont="1" applyBorder="1" applyAlignment="1">
      <alignment wrapText="1"/>
    </xf>
    <xf numFmtId="0" fontId="16" fillId="0" borderId="7" xfId="0" applyFont="1" applyBorder="1" applyAlignment="1">
      <alignment vertical="center" wrapText="1"/>
    </xf>
    <xf numFmtId="0" fontId="17" fillId="0" borderId="10" xfId="0" applyFont="1" applyBorder="1" applyAlignment="1">
      <alignment vertical="center" wrapText="1"/>
    </xf>
    <xf numFmtId="0" fontId="17" fillId="0" borderId="7" xfId="0" applyFont="1" applyBorder="1" applyAlignment="1">
      <alignment vertical="center" wrapText="1"/>
    </xf>
    <xf numFmtId="0" fontId="13" fillId="0" borderId="12" xfId="0" applyFont="1" applyBorder="1" applyAlignment="1">
      <alignment horizontal="left" wrapText="1"/>
    </xf>
    <xf numFmtId="0" fontId="13" fillId="0" borderId="12" xfId="0" applyFont="1" applyBorder="1" applyAlignment="1">
      <alignment wrapText="1"/>
    </xf>
    <xf numFmtId="0" fontId="13" fillId="0" borderId="13" xfId="0" applyFont="1" applyBorder="1" applyAlignment="1">
      <alignment horizontal="left" wrapText="1"/>
    </xf>
    <xf numFmtId="0" fontId="16" fillId="0" borderId="19" xfId="0" applyFont="1" applyBorder="1" applyAlignment="1">
      <alignment vertical="center" wrapText="1"/>
    </xf>
    <xf numFmtId="0" fontId="17" fillId="0" borderId="15" xfId="0" applyFont="1" applyBorder="1" applyAlignment="1">
      <alignment vertical="center" wrapText="1"/>
    </xf>
    <xf numFmtId="0" fontId="17" fillId="8" borderId="20" xfId="0" applyFont="1" applyFill="1" applyBorder="1" applyAlignment="1">
      <alignment vertical="center" wrapText="1"/>
    </xf>
    <xf numFmtId="0" fontId="17" fillId="12" borderId="21" xfId="0" applyFont="1" applyFill="1" applyBorder="1" applyAlignment="1">
      <alignment vertical="center" wrapText="1"/>
    </xf>
    <xf numFmtId="0" fontId="18" fillId="0" borderId="19" xfId="0" applyFont="1" applyBorder="1" applyAlignment="1">
      <alignment wrapText="1"/>
    </xf>
    <xf numFmtId="0" fontId="14" fillId="0" borderId="0" xfId="0" applyFont="1" applyAlignment="1">
      <alignment horizontal="left" wrapText="1" indent="3"/>
    </xf>
    <xf numFmtId="0" fontId="14" fillId="0" borderId="0" xfId="0" applyFont="1" applyAlignment="1">
      <alignment horizontal="left" vertical="top" wrapText="1" indent="3"/>
    </xf>
    <xf numFmtId="0" fontId="13" fillId="0" borderId="0" xfId="0" applyFont="1" applyAlignment="1">
      <alignment horizontal="left" vertical="top" wrapText="1"/>
    </xf>
    <xf numFmtId="0" fontId="14" fillId="0" borderId="2" xfId="0" applyFont="1" applyBorder="1" applyAlignment="1">
      <alignment horizontal="left" wrapText="1"/>
    </xf>
    <xf numFmtId="0" fontId="13" fillId="0" borderId="2" xfId="0" applyFont="1" applyBorder="1" applyAlignment="1">
      <alignment horizontal="right" wrapText="1"/>
    </xf>
    <xf numFmtId="0" fontId="13" fillId="0" borderId="2" xfId="0" applyFont="1" applyBorder="1" applyAlignment="1">
      <alignment horizontal="center" wrapText="1"/>
    </xf>
    <xf numFmtId="0" fontId="1" fillId="0" borderId="26" xfId="0" applyFont="1" applyBorder="1" applyAlignment="1">
      <alignment wrapText="1"/>
    </xf>
    <xf numFmtId="0" fontId="17" fillId="0" borderId="10" xfId="0" applyFont="1" applyBorder="1" applyAlignment="1">
      <alignment horizontal="center" vertical="center" wrapText="1"/>
    </xf>
    <xf numFmtId="0" fontId="17" fillId="12" borderId="27" xfId="0" applyFont="1" applyFill="1" applyBorder="1" applyAlignment="1">
      <alignment horizontal="center" vertical="center" wrapText="1"/>
    </xf>
    <xf numFmtId="0" fontId="18" fillId="0" borderId="28" xfId="0" applyFont="1" applyBorder="1" applyAlignment="1">
      <alignment horizontal="right" wrapText="1"/>
    </xf>
    <xf numFmtId="0" fontId="1" fillId="0" borderId="29" xfId="0" applyFont="1" applyBorder="1" applyAlignment="1">
      <alignment wrapText="1"/>
    </xf>
    <xf numFmtId="0" fontId="11" fillId="0" borderId="12" xfId="0" applyFont="1" applyBorder="1" applyAlignment="1">
      <alignment horizontal="right" wrapText="1"/>
    </xf>
    <xf numFmtId="0" fontId="13" fillId="0" borderId="30" xfId="0" applyFont="1" applyBorder="1" applyAlignment="1">
      <alignment horizontal="right" wrapText="1"/>
    </xf>
    <xf numFmtId="0" fontId="13" fillId="0" borderId="22" xfId="0" applyFont="1" applyBorder="1" applyAlignment="1">
      <alignment horizontal="right" wrapText="1"/>
    </xf>
    <xf numFmtId="0" fontId="16" fillId="0" borderId="31" xfId="0" applyFont="1" applyBorder="1" applyAlignment="1">
      <alignment horizontal="center" vertical="center" wrapText="1"/>
    </xf>
    <xf numFmtId="0" fontId="13" fillId="0" borderId="23" xfId="0" applyFont="1" applyBorder="1" applyAlignment="1">
      <alignment horizontal="right" wrapText="1"/>
    </xf>
    <xf numFmtId="0" fontId="17" fillId="0" borderId="1" xfId="0" applyFont="1" applyBorder="1" applyAlignment="1">
      <alignment horizontal="left" wrapText="1"/>
    </xf>
    <xf numFmtId="0" fontId="19" fillId="0" borderId="1" xfId="0" applyFont="1" applyBorder="1" applyAlignment="1">
      <alignment horizontal="left" wrapText="1"/>
    </xf>
    <xf numFmtId="0" fontId="13" fillId="0" borderId="0" xfId="0" applyFont="1" applyAlignment="1">
      <alignment wrapText="1"/>
    </xf>
    <xf numFmtId="0" fontId="13" fillId="0" borderId="2" xfId="0" applyFont="1" applyBorder="1" applyAlignment="1">
      <alignment horizontal="left" vertical="top" wrapText="1"/>
    </xf>
    <xf numFmtId="0" fontId="13" fillId="0" borderId="2" xfId="0" applyFont="1" applyBorder="1" applyAlignment="1">
      <alignment wrapText="1"/>
    </xf>
    <xf numFmtId="0" fontId="13" fillId="0" borderId="1" xfId="0" applyFont="1" applyBorder="1" applyAlignment="1">
      <alignment horizontal="left" vertical="top" wrapText="1"/>
    </xf>
    <xf numFmtId="0" fontId="13" fillId="0" borderId="1" xfId="0" applyFont="1" applyBorder="1" applyAlignment="1">
      <alignment wrapText="1"/>
    </xf>
    <xf numFmtId="0" fontId="1" fillId="0" borderId="2" xfId="0" applyFont="1" applyBorder="1" applyAlignment="1">
      <alignment wrapText="1"/>
    </xf>
    <xf numFmtId="0" fontId="13" fillId="0" borderId="32" xfId="0" applyFont="1" applyBorder="1" applyAlignment="1">
      <alignment wrapText="1"/>
    </xf>
    <xf numFmtId="0" fontId="13" fillId="0" borderId="32" xfId="0" applyFont="1" applyBorder="1" applyAlignment="1">
      <alignment horizontal="left" vertical="top" wrapText="1"/>
    </xf>
    <xf numFmtId="0" fontId="13" fillId="0" borderId="1" xfId="0" applyFont="1" applyBorder="1" applyAlignment="1">
      <alignment horizontal="center" vertical="center" wrapText="1"/>
    </xf>
    <xf numFmtId="0" fontId="13" fillId="0" borderId="32" xfId="0" applyFont="1" applyBorder="1" applyAlignment="1">
      <alignment horizontal="right" vertical="center" wrapText="1"/>
    </xf>
    <xf numFmtId="0" fontId="11" fillId="0" borderId="2" xfId="0" applyFont="1" applyBorder="1" applyAlignment="1">
      <alignment horizontal="left" vertical="center" wrapText="1"/>
    </xf>
    <xf numFmtId="0" fontId="1" fillId="0" borderId="2" xfId="0" applyFont="1" applyBorder="1" applyAlignment="1">
      <alignment vertical="center" wrapText="1"/>
    </xf>
    <xf numFmtId="0" fontId="13" fillId="0" borderId="0" xfId="0" applyFont="1" applyAlignment="1">
      <alignment horizontal="left" vertical="top" wrapText="1" indent="1"/>
    </xf>
    <xf numFmtId="0" fontId="13" fillId="0" borderId="0" xfId="0" applyFont="1" applyAlignment="1">
      <alignment horizontal="left" vertical="center" wrapText="1" indent="1"/>
    </xf>
    <xf numFmtId="0" fontId="1" fillId="0" borderId="0" xfId="0" applyFont="1" applyAlignment="1">
      <alignment vertical="center" wrapText="1"/>
    </xf>
    <xf numFmtId="0" fontId="13" fillId="0" borderId="1" xfId="0" applyFont="1" applyBorder="1" applyAlignment="1">
      <alignment horizontal="left" vertical="center" wrapText="1"/>
    </xf>
    <xf numFmtId="0" fontId="13" fillId="0" borderId="0" xfId="0" applyFont="1" applyAlignment="1">
      <alignment horizontal="left" vertical="center" wrapText="1"/>
    </xf>
    <xf numFmtId="166" fontId="13" fillId="0" borderId="0" xfId="0" applyNumberFormat="1" applyFont="1" applyAlignment="1">
      <alignment vertical="center" wrapText="1"/>
    </xf>
    <xf numFmtId="0" fontId="14" fillId="0" borderId="2" xfId="0" applyFont="1" applyBorder="1" applyAlignment="1">
      <alignment horizontal="left" vertical="center" wrapText="1"/>
    </xf>
    <xf numFmtId="0" fontId="13" fillId="0" borderId="2" xfId="0" applyFont="1" applyBorder="1" applyAlignment="1">
      <alignment horizontal="center" vertical="center" wrapText="1"/>
    </xf>
    <xf numFmtId="0" fontId="11" fillId="0" borderId="2" xfId="0" applyFont="1" applyBorder="1" applyAlignment="1">
      <alignment horizontal="right" vertical="center" wrapText="1"/>
    </xf>
    <xf numFmtId="0" fontId="13" fillId="0" borderId="2" xfId="0" applyFont="1" applyBorder="1" applyAlignment="1">
      <alignment horizontal="right" vertical="center" wrapText="1"/>
    </xf>
    <xf numFmtId="0" fontId="13" fillId="0" borderId="0" xfId="0" applyFont="1" applyAlignment="1">
      <alignment horizontal="center" vertical="center" wrapText="1"/>
    </xf>
    <xf numFmtId="0" fontId="14" fillId="0" borderId="1" xfId="0" applyFont="1" applyBorder="1" applyAlignment="1">
      <alignment horizontal="left" wrapText="1"/>
    </xf>
    <xf numFmtId="0" fontId="13" fillId="0" borderId="0" xfId="0" applyFont="1" applyAlignment="1">
      <alignment horizontal="right" vertical="center" wrapText="1"/>
    </xf>
    <xf numFmtId="0" fontId="13" fillId="0" borderId="2" xfId="0" applyFont="1" applyBorder="1" applyAlignment="1">
      <alignment horizontal="left" wrapText="1"/>
    </xf>
    <xf numFmtId="0" fontId="13" fillId="0" borderId="1" xfId="0" applyFont="1" applyBorder="1" applyAlignment="1">
      <alignment horizontal="left" wrapText="1"/>
    </xf>
    <xf numFmtId="0" fontId="13" fillId="0" borderId="2" xfId="0" applyFont="1" applyBorder="1" applyAlignment="1">
      <alignment wrapText="1"/>
    </xf>
    <xf numFmtId="0" fontId="20" fillId="0" borderId="1" xfId="0" applyFont="1" applyBorder="1" applyAlignment="1">
      <alignment horizontal="right" wrapText="1"/>
    </xf>
    <xf numFmtId="0" fontId="1" fillId="0" borderId="1" xfId="0" applyFont="1" applyBorder="1" applyAlignment="1">
      <alignment horizontal="left" wrapText="1"/>
    </xf>
    <xf numFmtId="0" fontId="1" fillId="0" borderId="1" xfId="0" applyFont="1" applyBorder="1" applyAlignment="1">
      <alignment wrapText="1"/>
    </xf>
    <xf numFmtId="0" fontId="21" fillId="0" borderId="2" xfId="0" applyFont="1" applyBorder="1" applyAlignment="1">
      <alignment horizontal="center" wrapText="1"/>
    </xf>
    <xf numFmtId="0" fontId="13" fillId="0" borderId="2" xfId="0" applyFont="1" applyBorder="1" applyAlignment="1">
      <alignment vertical="center" wrapText="1"/>
    </xf>
    <xf numFmtId="0" fontId="14" fillId="0" borderId="2" xfId="0" applyFont="1" applyBorder="1" applyAlignment="1">
      <alignment wrapText="1"/>
    </xf>
    <xf numFmtId="0" fontId="11" fillId="0" borderId="2" xfId="0" applyFont="1" applyBorder="1" applyAlignment="1">
      <alignment horizontal="left" wrapText="1"/>
    </xf>
    <xf numFmtId="165" fontId="13" fillId="0" borderId="0" xfId="0" applyNumberFormat="1" applyFont="1" applyAlignment="1">
      <alignment wrapText="1"/>
    </xf>
    <xf numFmtId="0" fontId="13" fillId="0" borderId="1" xfId="0" applyFont="1" applyBorder="1" applyAlignment="1">
      <alignment wrapText="1"/>
    </xf>
    <xf numFmtId="167" fontId="13" fillId="0" borderId="1" xfId="0" applyNumberFormat="1" applyFont="1" applyBorder="1" applyAlignment="1">
      <alignment horizontal="right" wrapText="1"/>
    </xf>
    <xf numFmtId="165" fontId="13" fillId="0" borderId="1" xfId="0" applyNumberFormat="1" applyFont="1" applyBorder="1" applyAlignment="1">
      <alignment wrapText="1"/>
    </xf>
    <xf numFmtId="0" fontId="22" fillId="0" borderId="0" xfId="0" applyFont="1" applyAlignment="1">
      <alignment horizontal="left" vertical="center" wrapText="1"/>
    </xf>
    <xf numFmtId="0" fontId="11" fillId="0" borderId="2" xfId="0" applyFont="1" applyBorder="1" applyAlignment="1">
      <alignment horizontal="right" wrapText="1"/>
    </xf>
    <xf numFmtId="0" fontId="21" fillId="0" borderId="0" xfId="0" applyFont="1" applyAlignment="1">
      <alignment wrapText="1"/>
    </xf>
    <xf numFmtId="0" fontId="21" fillId="0" borderId="2" xfId="0" applyFont="1" applyBorder="1" applyAlignment="1">
      <alignment wrapText="1"/>
    </xf>
    <xf numFmtId="167" fontId="13" fillId="0" borderId="0" xfId="0" applyNumberFormat="1" applyFont="1" applyAlignment="1">
      <alignment horizontal="right" wrapText="1"/>
    </xf>
    <xf numFmtId="0" fontId="11" fillId="0" borderId="0" xfId="0" applyFont="1" applyAlignment="1">
      <alignment wrapText="1"/>
    </xf>
    <xf numFmtId="0" fontId="11" fillId="0" borderId="1" xfId="0" applyFont="1" applyBorder="1" applyAlignment="1">
      <alignment wrapText="1"/>
    </xf>
    <xf numFmtId="0" fontId="11" fillId="0" borderId="2" xfId="0" applyFont="1" applyBorder="1" applyAlignment="1">
      <alignment wrapText="1"/>
    </xf>
    <xf numFmtId="0" fontId="17" fillId="6"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6" fillId="11" borderId="20" xfId="0" applyFont="1" applyFill="1" applyBorder="1" applyAlignment="1">
      <alignment horizontal="center" vertical="center" wrapText="1"/>
    </xf>
    <xf numFmtId="0" fontId="17" fillId="8" borderId="20" xfId="0" applyFont="1" applyFill="1" applyBorder="1" applyAlignment="1">
      <alignment horizontal="center" vertical="center" wrapText="1"/>
    </xf>
    <xf numFmtId="44" fontId="13" fillId="0" borderId="0" xfId="0" applyNumberFormat="1" applyFont="1" applyAlignment="1">
      <alignment vertical="center" wrapText="1"/>
    </xf>
    <xf numFmtId="44" fontId="0" fillId="0" borderId="0" xfId="0" applyNumberFormat="1"/>
    <xf numFmtId="44" fontId="13" fillId="0" borderId="1" xfId="0" applyNumberFormat="1" applyFont="1" applyBorder="1" applyAlignment="1">
      <alignment vertical="center" wrapText="1"/>
    </xf>
    <xf numFmtId="168" fontId="13" fillId="0" borderId="0" xfId="0" applyNumberFormat="1" applyFont="1" applyAlignment="1">
      <alignment vertical="center" wrapText="1"/>
    </xf>
    <xf numFmtId="168" fontId="0" fillId="0" borderId="0" xfId="0" applyNumberFormat="1"/>
    <xf numFmtId="169" fontId="13" fillId="0" borderId="0" xfId="0" applyNumberFormat="1" applyFont="1" applyAlignment="1">
      <alignment vertical="center" wrapText="1"/>
    </xf>
    <xf numFmtId="169" fontId="0" fillId="0" borderId="0" xfId="0" applyNumberFormat="1"/>
    <xf numFmtId="169" fontId="13" fillId="0" borderId="1" xfId="0" applyNumberFormat="1" applyFont="1" applyBorder="1" applyAlignment="1">
      <alignment vertical="center" wrapText="1"/>
    </xf>
    <xf numFmtId="169" fontId="13" fillId="0" borderId="2" xfId="0" applyNumberFormat="1" applyFont="1" applyBorder="1" applyAlignment="1">
      <alignment vertical="top" wrapText="1"/>
    </xf>
    <xf numFmtId="169" fontId="1" fillId="0" borderId="0" xfId="0" applyNumberFormat="1" applyFont="1" applyAlignment="1">
      <alignment vertical="center" wrapText="1"/>
    </xf>
    <xf numFmtId="169" fontId="13" fillId="0" borderId="32" xfId="0" applyNumberFormat="1" applyFont="1" applyBorder="1" applyAlignment="1">
      <alignment wrapText="1"/>
    </xf>
    <xf numFmtId="0" fontId="27" fillId="0" borderId="0" xfId="0" applyFont="1" applyAlignment="1">
      <alignment horizontal="left" vertical="center" wrapText="1"/>
    </xf>
    <xf numFmtId="0" fontId="1" fillId="0" borderId="0" xfId="0" applyFont="1" applyBorder="1" applyAlignment="1">
      <alignment vertical="center" wrapText="1"/>
    </xf>
    <xf numFmtId="170" fontId="13" fillId="0" borderId="0" xfId="0" applyNumberFormat="1" applyFont="1" applyAlignment="1">
      <alignment vertical="center" wrapText="1"/>
    </xf>
    <xf numFmtId="170" fontId="0" fillId="0" borderId="0" xfId="0" applyNumberFormat="1"/>
    <xf numFmtId="170" fontId="13" fillId="0" borderId="1" xfId="0" applyNumberFormat="1" applyFont="1" applyBorder="1" applyAlignment="1">
      <alignment vertical="center" wrapText="1"/>
    </xf>
    <xf numFmtId="170" fontId="1" fillId="0" borderId="0" xfId="0" applyNumberFormat="1" applyFont="1" applyAlignment="1">
      <alignment vertical="center" wrapText="1"/>
    </xf>
    <xf numFmtId="0" fontId="13" fillId="0" borderId="0" xfId="0" applyFont="1" applyBorder="1" applyAlignment="1">
      <alignment horizontal="left" vertical="center" wrapText="1" indent="1"/>
    </xf>
    <xf numFmtId="0" fontId="27" fillId="0" borderId="0" xfId="0" applyFont="1" applyBorder="1" applyAlignment="1">
      <alignment horizontal="left" vertical="top" wrapText="1"/>
    </xf>
    <xf numFmtId="0" fontId="27" fillId="0" borderId="0" xfId="0" applyFont="1" applyBorder="1" applyAlignment="1">
      <alignment horizontal="left" vertical="top" wrapText="1" indent="1"/>
    </xf>
    <xf numFmtId="0" fontId="13" fillId="0" borderId="0" xfId="0" applyFont="1" applyBorder="1" applyAlignment="1">
      <alignment horizontal="left" vertical="top" wrapText="1" indent="1"/>
    </xf>
    <xf numFmtId="0" fontId="13" fillId="0" borderId="0" xfId="0" applyFont="1" applyBorder="1" applyAlignment="1">
      <alignment horizontal="left" vertical="center" wrapText="1"/>
    </xf>
    <xf numFmtId="0" fontId="26" fillId="0" borderId="0" xfId="0" applyFont="1" applyBorder="1" applyAlignment="1">
      <alignment horizontal="left" vertical="center" wrapText="1"/>
    </xf>
    <xf numFmtId="0" fontId="1" fillId="0" borderId="0" xfId="0" applyFont="1" applyBorder="1" applyAlignment="1">
      <alignment wrapText="1"/>
    </xf>
    <xf numFmtId="0" fontId="13" fillId="0" borderId="33" xfId="0" applyFont="1" applyBorder="1" applyAlignment="1">
      <alignment horizontal="right" vertical="center" wrapText="1"/>
    </xf>
    <xf numFmtId="0" fontId="0" fillId="0" borderId="34" xfId="0" applyBorder="1"/>
    <xf numFmtId="170" fontId="27" fillId="0" borderId="32" xfId="0" applyNumberFormat="1" applyFont="1" applyBorder="1" applyAlignment="1">
      <alignment vertical="top" wrapText="1"/>
    </xf>
    <xf numFmtId="170" fontId="28" fillId="0" borderId="0" xfId="0" applyNumberFormat="1" applyFont="1"/>
    <xf numFmtId="170" fontId="27" fillId="0" borderId="2" xfId="0" applyNumberFormat="1" applyFont="1" applyBorder="1" applyAlignment="1">
      <alignment vertical="top" wrapText="1"/>
    </xf>
    <xf numFmtId="0" fontId="28" fillId="0" borderId="0" xfId="0" applyFont="1"/>
    <xf numFmtId="42" fontId="27" fillId="0" borderId="32" xfId="0" applyNumberFormat="1" applyFont="1" applyBorder="1" applyAlignment="1">
      <alignment wrapText="1"/>
    </xf>
    <xf numFmtId="169" fontId="27" fillId="0" borderId="32" xfId="0" applyNumberFormat="1" applyFont="1" applyBorder="1" applyAlignment="1">
      <alignment wrapText="1"/>
    </xf>
    <xf numFmtId="169" fontId="28" fillId="0" borderId="0" xfId="0" applyNumberFormat="1" applyFont="1"/>
    <xf numFmtId="0" fontId="29" fillId="0" borderId="1" xfId="0" applyFont="1" applyBorder="1" applyAlignment="1">
      <alignment horizontal="left" wrapText="1"/>
    </xf>
    <xf numFmtId="0" fontId="26" fillId="0" borderId="0" xfId="0" applyFont="1" applyAlignment="1">
      <alignment horizontal="left" wrapText="1"/>
    </xf>
    <xf numFmtId="168" fontId="13" fillId="0" borderId="0" xfId="0" applyNumberFormat="1" applyFont="1" applyAlignment="1">
      <alignment wrapText="1"/>
    </xf>
    <xf numFmtId="169" fontId="13" fillId="0" borderId="2" xfId="0" applyNumberFormat="1" applyFont="1" applyBorder="1" applyAlignment="1">
      <alignment wrapText="1"/>
    </xf>
    <xf numFmtId="169" fontId="1" fillId="0" borderId="0" xfId="1" applyNumberFormat="1" applyFont="1" applyAlignment="1">
      <alignment wrapText="1"/>
    </xf>
    <xf numFmtId="169" fontId="13" fillId="0" borderId="0" xfId="0" applyNumberFormat="1" applyFont="1" applyAlignment="1">
      <alignment wrapText="1"/>
    </xf>
    <xf numFmtId="169" fontId="13" fillId="0" borderId="1" xfId="0" applyNumberFormat="1" applyFont="1" applyBorder="1" applyAlignment="1">
      <alignment wrapText="1"/>
    </xf>
    <xf numFmtId="41" fontId="13" fillId="0" borderId="0" xfId="0" applyNumberFormat="1" applyFont="1" applyAlignment="1">
      <alignment wrapText="1"/>
    </xf>
    <xf numFmtId="41" fontId="0" fillId="0" borderId="0" xfId="0" applyNumberFormat="1"/>
    <xf numFmtId="41" fontId="13" fillId="0" borderId="1" xfId="0" applyNumberFormat="1" applyFont="1" applyBorder="1" applyAlignment="1">
      <alignment wrapText="1"/>
    </xf>
    <xf numFmtId="41" fontId="13" fillId="0" borderId="0" xfId="0" applyNumberFormat="1" applyFont="1" applyAlignment="1">
      <alignment horizontal="left" wrapText="1"/>
    </xf>
    <xf numFmtId="41" fontId="26" fillId="0" borderId="0" xfId="6" applyNumberFormat="1" applyFont="1" applyAlignment="1">
      <alignment horizontal="right" vertical="center" wrapText="1"/>
    </xf>
    <xf numFmtId="41" fontId="27" fillId="0" borderId="2" xfId="0" applyNumberFormat="1" applyFont="1" applyBorder="1" applyAlignment="1">
      <alignment wrapText="1"/>
    </xf>
    <xf numFmtId="41" fontId="28" fillId="0" borderId="0" xfId="0" applyNumberFormat="1" applyFont="1"/>
    <xf numFmtId="41" fontId="27" fillId="0" borderId="2" xfId="0" applyNumberFormat="1" applyFont="1" applyBorder="1" applyAlignment="1">
      <alignment vertical="top" wrapText="1"/>
    </xf>
    <xf numFmtId="41" fontId="27" fillId="0" borderId="32" xfId="0" applyNumberFormat="1" applyFont="1" applyBorder="1" applyAlignment="1">
      <alignment wrapText="1"/>
    </xf>
    <xf numFmtId="169" fontId="13" fillId="0" borderId="0" xfId="0" applyNumberFormat="1" applyFont="1" applyBorder="1" applyAlignment="1">
      <alignment horizontal="right" wrapText="1"/>
    </xf>
    <xf numFmtId="0" fontId="13" fillId="0" borderId="33" xfId="0" applyFont="1" applyBorder="1" applyAlignment="1">
      <alignment vertical="center" wrapText="1"/>
    </xf>
    <xf numFmtId="0" fontId="27" fillId="0" borderId="1" xfId="0" applyFont="1" applyBorder="1" applyAlignment="1">
      <alignment horizontal="left" wrapText="1"/>
    </xf>
    <xf numFmtId="0" fontId="26" fillId="0" borderId="0" xfId="0" applyFont="1" applyBorder="1" applyAlignment="1">
      <alignment horizontal="left" wrapText="1"/>
    </xf>
    <xf numFmtId="0" fontId="27" fillId="0" borderId="0" xfId="0" applyFont="1" applyBorder="1" applyAlignment="1">
      <alignment horizontal="left" wrapText="1"/>
    </xf>
    <xf numFmtId="0" fontId="13" fillId="0" borderId="0" xfId="0" applyFont="1" applyBorder="1" applyAlignment="1">
      <alignment horizontal="left" wrapText="1"/>
    </xf>
    <xf numFmtId="41" fontId="0" fillId="0" borderId="0" xfId="0" applyNumberFormat="1" applyBorder="1"/>
    <xf numFmtId="169" fontId="27" fillId="0" borderId="1" xfId="0" applyNumberFormat="1" applyFont="1" applyBorder="1" applyAlignment="1">
      <alignment wrapText="1"/>
    </xf>
    <xf numFmtId="41" fontId="27" fillId="0" borderId="0" xfId="0" applyNumberFormat="1" applyFont="1" applyBorder="1" applyAlignment="1">
      <alignment wrapText="1"/>
    </xf>
    <xf numFmtId="41" fontId="27" fillId="0" borderId="0" xfId="0" applyNumberFormat="1" applyFont="1" applyBorder="1" applyAlignment="1">
      <alignment vertical="top" wrapText="1"/>
    </xf>
    <xf numFmtId="169" fontId="13" fillId="0" borderId="0" xfId="0" applyNumberFormat="1" applyFont="1" applyAlignment="1">
      <alignment vertical="top" wrapText="1"/>
    </xf>
    <xf numFmtId="41" fontId="13" fillId="0" borderId="0" xfId="0" applyNumberFormat="1" applyFont="1" applyAlignment="1">
      <alignment vertical="top" wrapText="1"/>
    </xf>
    <xf numFmtId="41" fontId="13" fillId="0" borderId="1" xfId="0" applyNumberFormat="1" applyFont="1" applyBorder="1" applyAlignment="1">
      <alignment vertical="top" wrapText="1"/>
    </xf>
    <xf numFmtId="41" fontId="27" fillId="0" borderId="0" xfId="0" applyNumberFormat="1" applyFont="1" applyAlignment="1">
      <alignment wrapText="1"/>
    </xf>
    <xf numFmtId="169" fontId="27" fillId="0" borderId="0" xfId="0" applyNumberFormat="1" applyFont="1" applyAlignment="1">
      <alignment wrapText="1"/>
    </xf>
    <xf numFmtId="42" fontId="13" fillId="0" borderId="0" xfId="0" applyNumberFormat="1" applyFont="1" applyAlignment="1">
      <alignment wrapText="1"/>
    </xf>
    <xf numFmtId="42" fontId="0" fillId="0" borderId="0" xfId="0" applyNumberFormat="1"/>
    <xf numFmtId="169" fontId="27" fillId="0" borderId="35" xfId="0" applyNumberFormat="1" applyFont="1" applyBorder="1" applyAlignment="1">
      <alignment vertical="top" wrapText="1"/>
    </xf>
    <xf numFmtId="169" fontId="27" fillId="0" borderId="34" xfId="0" applyNumberFormat="1" applyFont="1" applyBorder="1" applyAlignment="1">
      <alignment wrapText="1"/>
    </xf>
    <xf numFmtId="169" fontId="28" fillId="0" borderId="34" xfId="0" applyNumberFormat="1" applyFont="1" applyBorder="1"/>
    <xf numFmtId="0" fontId="13" fillId="0" borderId="0" xfId="0" applyFont="1" applyBorder="1" applyAlignment="1">
      <alignment horizontal="left" vertical="top" wrapText="1"/>
    </xf>
    <xf numFmtId="0" fontId="27" fillId="0" borderId="0" xfId="0" applyFont="1" applyBorder="1" applyAlignment="1">
      <alignment vertical="top" wrapText="1"/>
    </xf>
    <xf numFmtId="0" fontId="27" fillId="0" borderId="34" xfId="0" applyFont="1" applyBorder="1" applyAlignment="1">
      <alignment horizontal="left" vertical="top" wrapText="1"/>
    </xf>
    <xf numFmtId="44" fontId="26" fillId="0" borderId="0" xfId="7" applyFont="1" applyAlignment="1">
      <alignment horizontal="right" vertical="center" wrapText="1"/>
    </xf>
    <xf numFmtId="41" fontId="1" fillId="0" borderId="0" xfId="1" applyNumberFormat="1" applyFont="1" applyAlignment="1">
      <alignment wrapText="1"/>
    </xf>
    <xf numFmtId="0" fontId="13" fillId="0" borderId="0" xfId="0" applyFont="1" applyBorder="1" applyAlignment="1">
      <alignment horizontal="left" wrapText="1" indent="1"/>
    </xf>
    <xf numFmtId="0" fontId="27" fillId="0" borderId="0" xfId="0" applyFont="1" applyBorder="1" applyAlignment="1">
      <alignment wrapText="1"/>
    </xf>
    <xf numFmtId="0" fontId="26" fillId="0" borderId="0" xfId="0" applyFont="1" applyBorder="1" applyAlignment="1">
      <alignment wrapText="1"/>
    </xf>
    <xf numFmtId="0" fontId="13" fillId="0" borderId="0" xfId="0" applyFont="1" applyBorder="1" applyAlignment="1">
      <alignment wrapText="1"/>
    </xf>
    <xf numFmtId="0" fontId="0" fillId="0" borderId="0" xfId="0" applyBorder="1"/>
    <xf numFmtId="0" fontId="11" fillId="0" borderId="0" xfId="0" applyFont="1" applyBorder="1" applyAlignment="1">
      <alignment horizontal="left" wrapText="1"/>
    </xf>
    <xf numFmtId="169" fontId="13" fillId="0" borderId="0" xfId="0" applyNumberFormat="1" applyFont="1" applyAlignment="1">
      <alignment horizontal="right" vertical="center" wrapText="1"/>
    </xf>
    <xf numFmtId="169" fontId="11" fillId="0" borderId="0" xfId="0" applyNumberFormat="1" applyFont="1" applyAlignment="1">
      <alignment horizontal="right" vertical="center" wrapText="1"/>
    </xf>
    <xf numFmtId="169" fontId="11" fillId="0" borderId="0" xfId="0" applyNumberFormat="1" applyFont="1" applyAlignment="1">
      <alignment horizontal="right" wrapText="1"/>
    </xf>
    <xf numFmtId="169" fontId="11" fillId="0" borderId="0" xfId="0" applyNumberFormat="1" applyFont="1" applyAlignment="1">
      <alignment horizontal="right" vertical="center" wrapText="1" indent="1"/>
    </xf>
    <xf numFmtId="169" fontId="13" fillId="0" borderId="0" xfId="0" applyNumberFormat="1" applyFont="1" applyAlignment="1">
      <alignment horizontal="left" vertical="center" wrapText="1"/>
    </xf>
    <xf numFmtId="169" fontId="11" fillId="0" borderId="1" xfId="0" applyNumberFormat="1" applyFont="1" applyBorder="1" applyAlignment="1">
      <alignment horizontal="right" vertical="center" wrapText="1"/>
    </xf>
    <xf numFmtId="41" fontId="13" fillId="0" borderId="0" xfId="0" applyNumberFormat="1" applyFont="1" applyAlignment="1">
      <alignment vertical="center" wrapText="1"/>
    </xf>
    <xf numFmtId="41" fontId="1" fillId="0" borderId="0" xfId="0" applyNumberFormat="1" applyFont="1" applyAlignment="1">
      <alignment vertical="center" wrapText="1"/>
    </xf>
    <xf numFmtId="0" fontId="13" fillId="0" borderId="0" xfId="0" applyFont="1" applyBorder="1" applyAlignment="1">
      <alignment horizontal="right" wrapText="1"/>
    </xf>
    <xf numFmtId="0" fontId="27" fillId="0" borderId="0" xfId="0" applyFont="1" applyAlignment="1">
      <alignment wrapText="1"/>
    </xf>
    <xf numFmtId="0" fontId="26" fillId="0" borderId="0" xfId="0" applyFont="1" applyAlignment="1">
      <alignment wrapText="1"/>
    </xf>
    <xf numFmtId="169" fontId="27" fillId="0" borderId="2" xfId="0" applyNumberFormat="1" applyFont="1" applyBorder="1" applyAlignment="1">
      <alignment wrapText="1"/>
    </xf>
    <xf numFmtId="169" fontId="21" fillId="0" borderId="0" xfId="0" applyNumberFormat="1" applyFont="1" applyAlignment="1">
      <alignment wrapText="1"/>
    </xf>
    <xf numFmtId="41" fontId="21" fillId="0" borderId="0" xfId="0" applyNumberFormat="1" applyFont="1" applyAlignment="1">
      <alignment wrapText="1"/>
    </xf>
    <xf numFmtId="0" fontId="21" fillId="0" borderId="0" xfId="0" applyFont="1" applyBorder="1" applyAlignment="1">
      <alignment wrapText="1"/>
    </xf>
    <xf numFmtId="0" fontId="0" fillId="0" borderId="0" xfId="0" applyAlignment="1"/>
    <xf numFmtId="169" fontId="13" fillId="0" borderId="0" xfId="0" applyNumberFormat="1" applyFont="1" applyFill="1" applyAlignment="1">
      <alignment wrapText="1"/>
    </xf>
    <xf numFmtId="169" fontId="0" fillId="0" borderId="0" xfId="0" applyNumberFormat="1" applyFill="1"/>
    <xf numFmtId="41" fontId="11" fillId="0" borderId="2" xfId="0" applyNumberFormat="1" applyFont="1" applyBorder="1" applyAlignment="1">
      <alignment wrapText="1"/>
    </xf>
    <xf numFmtId="41" fontId="11" fillId="0" borderId="0" xfId="0" applyNumberFormat="1" applyFont="1" applyAlignment="1">
      <alignment wrapText="1"/>
    </xf>
    <xf numFmtId="41" fontId="13" fillId="0" borderId="0" xfId="0" applyNumberFormat="1" applyFont="1" applyAlignment="1">
      <alignment horizontal="right" wrapText="1"/>
    </xf>
    <xf numFmtId="0" fontId="22" fillId="0" borderId="0" xfId="0" applyFont="1" applyAlignment="1">
      <alignment wrapText="1"/>
    </xf>
    <xf numFmtId="41" fontId="26" fillId="0" borderId="34" xfId="6" applyNumberFormat="1" applyFont="1" applyBorder="1" applyAlignment="1">
      <alignment horizontal="right" vertical="center" wrapText="1"/>
    </xf>
    <xf numFmtId="42" fontId="13" fillId="0" borderId="2" xfId="0" applyNumberFormat="1" applyFont="1" applyBorder="1" applyAlignment="1">
      <alignment wrapText="1"/>
    </xf>
    <xf numFmtId="42" fontId="1" fillId="0" borderId="0" xfId="1" applyNumberFormat="1" applyFont="1" applyAlignment="1">
      <alignment wrapText="1"/>
    </xf>
    <xf numFmtId="42" fontId="11" fillId="0" borderId="0" xfId="0" applyNumberFormat="1" applyFont="1" applyAlignment="1">
      <alignment wrapText="1"/>
    </xf>
    <xf numFmtId="41" fontId="13" fillId="0" borderId="0" xfId="0" applyNumberFormat="1" applyFont="1" applyBorder="1" applyAlignment="1">
      <alignment horizontal="right" wrapText="1"/>
    </xf>
    <xf numFmtId="42" fontId="0" fillId="0" borderId="0" xfId="0" applyNumberFormat="1" applyBorder="1"/>
    <xf numFmtId="0" fontId="11" fillId="0" borderId="2" xfId="0" applyFont="1" applyBorder="1" applyAlignment="1">
      <alignment vertical="center" wrapText="1"/>
    </xf>
    <xf numFmtId="0" fontId="14" fillId="0" borderId="1" xfId="0" applyFont="1" applyBorder="1" applyAlignment="1">
      <alignment wrapText="1"/>
    </xf>
    <xf numFmtId="0" fontId="11" fillId="0" borderId="1" xfId="0" applyFont="1" applyBorder="1" applyAlignment="1">
      <alignment vertical="center" wrapText="1"/>
    </xf>
    <xf numFmtId="0" fontId="13" fillId="0" borderId="1" xfId="0" applyFont="1" applyBorder="1" applyAlignment="1">
      <alignment horizontal="right" vertical="center" wrapText="1"/>
    </xf>
    <xf numFmtId="0" fontId="13" fillId="0" borderId="1" xfId="0" applyFont="1" applyBorder="1" applyAlignment="1">
      <alignment vertical="center" wrapText="1"/>
    </xf>
    <xf numFmtId="0" fontId="13" fillId="0" borderId="1" xfId="0" applyFont="1" applyBorder="1" applyAlignment="1">
      <alignment horizontal="right" wrapText="1"/>
    </xf>
    <xf numFmtId="0" fontId="1" fillId="0" borderId="0" xfId="1">
      <alignment wrapText="1"/>
    </xf>
    <xf numFmtId="0" fontId="13" fillId="0" borderId="0" xfId="0" applyFont="1" applyAlignment="1">
      <alignment wrapText="1" indent="2"/>
    </xf>
    <xf numFmtId="0" fontId="23" fillId="0" borderId="0" xfId="0" applyFont="1" applyAlignment="1">
      <alignment wrapText="1"/>
    </xf>
    <xf numFmtId="165" fontId="13" fillId="0" borderId="0" xfId="0" applyNumberFormat="1" applyFont="1" applyFill="1" applyAlignment="1">
      <alignment wrapText="1"/>
    </xf>
    <xf numFmtId="0" fontId="0" fillId="0" borderId="0" xfId="0" applyFill="1"/>
    <xf numFmtId="0" fontId="0" fillId="0" borderId="0" xfId="0" applyAlignment="1">
      <alignment vertical="center"/>
    </xf>
    <xf numFmtId="41" fontId="13" fillId="0" borderId="1" xfId="0" applyNumberFormat="1" applyFont="1" applyBorder="1" applyAlignment="1">
      <alignment vertical="center" wrapText="1"/>
    </xf>
    <xf numFmtId="41" fontId="0" fillId="0" borderId="0" xfId="0" applyNumberFormat="1" applyAlignment="1">
      <alignment vertical="center"/>
    </xf>
    <xf numFmtId="0" fontId="26" fillId="0" borderId="0" xfId="0" applyFont="1" applyAlignment="1">
      <alignment horizontal="left" vertical="center" wrapText="1"/>
    </xf>
    <xf numFmtId="169" fontId="0" fillId="0" borderId="0" xfId="0" applyNumberFormat="1" applyAlignment="1">
      <alignment vertical="center"/>
    </xf>
    <xf numFmtId="41" fontId="1" fillId="0" borderId="0" xfId="1" applyNumberFormat="1" applyFont="1" applyAlignment="1">
      <alignment vertical="center" wrapText="1"/>
    </xf>
    <xf numFmtId="0" fontId="0" fillId="0" borderId="0" xfId="0"/>
    <xf numFmtId="0" fontId="13" fillId="0" borderId="0" xfId="0" applyFont="1" applyAlignment="1">
      <alignment horizontal="left" vertical="top" wrapText="1"/>
    </xf>
    <xf numFmtId="0" fontId="14" fillId="0" borderId="0" xfId="0" applyFont="1" applyAlignment="1">
      <alignment wrapText="1"/>
    </xf>
    <xf numFmtId="0" fontId="1" fillId="0" borderId="2" xfId="0" applyFont="1" applyBorder="1" applyAlignment="1">
      <alignment wrapText="1"/>
    </xf>
    <xf numFmtId="0" fontId="13" fillId="0" borderId="32" xfId="0" applyFont="1" applyBorder="1" applyAlignment="1">
      <alignment horizontal="center" vertical="center" wrapText="1"/>
    </xf>
    <xf numFmtId="169" fontId="1" fillId="0" borderId="0" xfId="1" applyNumberFormat="1">
      <alignment wrapText="1"/>
    </xf>
    <xf numFmtId="42" fontId="13" fillId="0" borderId="0" xfId="7" applyNumberFormat="1" applyFont="1" applyAlignment="1">
      <alignment horizontal="right" vertical="center" wrapText="1"/>
    </xf>
    <xf numFmtId="41" fontId="13" fillId="0" borderId="0" xfId="6" applyNumberFormat="1" applyFont="1" applyAlignment="1">
      <alignment horizontal="right" vertical="center" wrapText="1"/>
    </xf>
    <xf numFmtId="0" fontId="11" fillId="0" borderId="0" xfId="0" applyFont="1" applyAlignment="1">
      <alignment horizontal="left" vertical="top" wrapText="1" indent="1"/>
    </xf>
    <xf numFmtId="0" fontId="30" fillId="0" borderId="0" xfId="0" applyFont="1" applyAlignment="1">
      <alignment wrapText="1"/>
    </xf>
    <xf numFmtId="169" fontId="27" fillId="0" borderId="0" xfId="0" applyNumberFormat="1" applyFont="1" applyBorder="1" applyAlignment="1">
      <alignment vertical="top" wrapText="1"/>
    </xf>
    <xf numFmtId="0" fontId="11" fillId="0" borderId="0" xfId="0" applyFont="1" applyBorder="1" applyAlignment="1">
      <alignment wrapText="1"/>
    </xf>
    <xf numFmtId="42" fontId="13" fillId="0" borderId="1" xfId="0" applyNumberFormat="1" applyFont="1" applyBorder="1" applyAlignment="1">
      <alignment wrapText="1"/>
    </xf>
    <xf numFmtId="0" fontId="0" fillId="0" borderId="33" xfId="0" applyBorder="1"/>
    <xf numFmtId="0" fontId="17" fillId="7" borderId="36" xfId="0" applyFont="1" applyFill="1" applyBorder="1" applyAlignment="1">
      <alignment horizontal="center" vertical="center" wrapText="1"/>
    </xf>
    <xf numFmtId="0" fontId="17" fillId="0" borderId="38" xfId="0" applyFont="1" applyBorder="1" applyAlignment="1">
      <alignment vertical="center" wrapText="1"/>
    </xf>
    <xf numFmtId="0" fontId="11" fillId="0" borderId="0" xfId="0" applyFont="1" applyBorder="1" applyAlignment="1">
      <alignment horizontal="right" wrapText="1"/>
    </xf>
    <xf numFmtId="0" fontId="17" fillId="0" borderId="0" xfId="0" applyFont="1" applyBorder="1" applyAlignment="1">
      <alignment horizontal="center" vertical="center" wrapText="1"/>
    </xf>
    <xf numFmtId="0" fontId="16" fillId="0" borderId="41" xfId="0" applyFont="1" applyBorder="1" applyAlignment="1">
      <alignment horizontal="center" vertical="center" wrapText="1"/>
    </xf>
    <xf numFmtId="0" fontId="17" fillId="8" borderId="42" xfId="0" applyFont="1" applyFill="1" applyBorder="1" applyAlignment="1">
      <alignment vertical="center" wrapText="1"/>
    </xf>
    <xf numFmtId="0" fontId="16" fillId="5" borderId="40" xfId="0" applyFont="1" applyFill="1" applyBorder="1" applyAlignment="1">
      <alignment horizontal="center" vertical="center" wrapText="1"/>
    </xf>
    <xf numFmtId="0" fontId="17" fillId="0" borderId="0" xfId="0" applyFont="1" applyBorder="1" applyAlignment="1">
      <alignment vertical="center" wrapText="1"/>
    </xf>
    <xf numFmtId="0" fontId="17" fillId="6" borderId="43" xfId="0" applyFont="1" applyFill="1" applyBorder="1" applyAlignment="1">
      <alignment horizontal="center" vertical="center" wrapText="1"/>
    </xf>
    <xf numFmtId="0" fontId="16" fillId="0" borderId="0" xfId="0" applyFont="1" applyBorder="1" applyAlignment="1">
      <alignment horizontal="center" vertical="center" wrapText="1"/>
    </xf>
    <xf numFmtId="0" fontId="16" fillId="0" borderId="15" xfId="0" applyFont="1" applyBorder="1" applyAlignment="1">
      <alignment vertical="center" wrapText="1"/>
    </xf>
    <xf numFmtId="41" fontId="13" fillId="0" borderId="0" xfId="0" applyNumberFormat="1" applyFont="1" applyBorder="1" applyAlignment="1">
      <alignment vertical="top" wrapText="1"/>
    </xf>
    <xf numFmtId="169" fontId="13" fillId="0" borderId="0" xfId="0" applyNumberFormat="1" applyFont="1" applyBorder="1" applyAlignment="1">
      <alignment wrapText="1"/>
    </xf>
    <xf numFmtId="169" fontId="11" fillId="0" borderId="0" xfId="0" applyNumberFormat="1" applyFont="1" applyBorder="1" applyAlignment="1">
      <alignment wrapText="1"/>
    </xf>
    <xf numFmtId="169" fontId="30" fillId="0" borderId="0" xfId="0" applyNumberFormat="1" applyFont="1" applyBorder="1" applyAlignment="1">
      <alignment wrapText="1"/>
    </xf>
    <xf numFmtId="169" fontId="11" fillId="0" borderId="33" xfId="0" applyNumberFormat="1" applyFont="1" applyBorder="1" applyAlignment="1">
      <alignment vertical="top" wrapText="1"/>
    </xf>
    <xf numFmtId="169" fontId="27" fillId="0" borderId="0" xfId="0" applyNumberFormat="1" applyFont="1" applyBorder="1" applyAlignment="1">
      <alignment wrapText="1"/>
    </xf>
    <xf numFmtId="169" fontId="28" fillId="0" borderId="0" xfId="0" applyNumberFormat="1" applyFont="1" applyBorder="1"/>
    <xf numFmtId="169" fontId="27" fillId="0" borderId="33" xfId="0" applyNumberFormat="1" applyFont="1" applyBorder="1" applyAlignment="1">
      <alignment vertical="top" wrapText="1"/>
    </xf>
    <xf numFmtId="169" fontId="1" fillId="0" borderId="0" xfId="0" applyNumberFormat="1" applyFont="1" applyBorder="1" applyAlignment="1">
      <alignment wrapText="1"/>
    </xf>
    <xf numFmtId="41" fontId="13" fillId="0" borderId="0" xfId="0" applyNumberFormat="1" applyFont="1" applyBorder="1" applyAlignment="1">
      <alignment wrapText="1"/>
    </xf>
    <xf numFmtId="169" fontId="27" fillId="0" borderId="33" xfId="0" applyNumberFormat="1" applyFont="1" applyBorder="1" applyAlignment="1">
      <alignment wrapText="1"/>
    </xf>
    <xf numFmtId="0" fontId="28" fillId="0" borderId="0" xfId="0" applyFont="1" applyBorder="1"/>
    <xf numFmtId="41" fontId="27" fillId="0" borderId="33" xfId="0" applyNumberFormat="1" applyFont="1" applyBorder="1" applyAlignment="1">
      <alignment wrapText="1"/>
    </xf>
    <xf numFmtId="169" fontId="0" fillId="0" borderId="0" xfId="0" applyNumberFormat="1" applyBorder="1"/>
    <xf numFmtId="169" fontId="11" fillId="0" borderId="33" xfId="0" applyNumberFormat="1" applyFont="1" applyBorder="1" applyAlignment="1">
      <alignment wrapText="1"/>
    </xf>
    <xf numFmtId="169" fontId="13" fillId="0" borderId="0" xfId="0" applyNumberFormat="1" applyFont="1" applyBorder="1" applyAlignment="1">
      <alignment horizontal="left" wrapText="1"/>
    </xf>
    <xf numFmtId="0" fontId="27" fillId="0" borderId="0" xfId="0" applyFont="1" applyFill="1" applyBorder="1" applyAlignment="1">
      <alignment wrapText="1"/>
    </xf>
    <xf numFmtId="0" fontId="26" fillId="0" borderId="1" xfId="0" applyFont="1" applyBorder="1" applyAlignment="1">
      <alignment wrapText="1"/>
    </xf>
    <xf numFmtId="41" fontId="13" fillId="0" borderId="34" xfId="0" applyNumberFormat="1" applyFont="1" applyBorder="1" applyAlignment="1">
      <alignment wrapText="1"/>
    </xf>
    <xf numFmtId="169" fontId="21" fillId="0" borderId="0" xfId="0" applyNumberFormat="1" applyFont="1" applyBorder="1" applyAlignment="1">
      <alignment wrapText="1"/>
    </xf>
    <xf numFmtId="169" fontId="11" fillId="0" borderId="1" xfId="0" applyNumberFormat="1" applyFont="1" applyBorder="1" applyAlignment="1">
      <alignment wrapText="1"/>
    </xf>
    <xf numFmtId="0" fontId="6" fillId="0" borderId="0" xfId="0" applyFont="1" applyAlignment="1">
      <alignment horizontal="center" vertical="top" wrapText="1"/>
    </xf>
    <xf numFmtId="0" fontId="0" fillId="0" borderId="0" xfId="0"/>
    <xf numFmtId="0" fontId="7" fillId="0" borderId="0" xfId="0" applyFont="1" applyAlignment="1">
      <alignment horizontal="center" vertical="top" wrapText="1"/>
    </xf>
    <xf numFmtId="0" fontId="8" fillId="0" borderId="0" xfId="0" applyFont="1" applyAlignment="1">
      <alignment horizontal="center" vertical="top" wrapText="1"/>
    </xf>
    <xf numFmtId="0" fontId="1" fillId="0" borderId="0" xfId="0" applyFont="1" applyAlignment="1">
      <alignment horizontal="right" wrapText="1"/>
    </xf>
    <xf numFmtId="0" fontId="13" fillId="0" borderId="0" xfId="0" applyFont="1" applyAlignment="1">
      <alignment horizontal="left" vertical="top" wrapText="1"/>
    </xf>
    <xf numFmtId="0" fontId="16" fillId="9" borderId="37" xfId="0" applyFont="1" applyFill="1" applyBorder="1" applyAlignment="1">
      <alignment horizontal="center" vertical="center" wrapText="1"/>
    </xf>
    <xf numFmtId="0" fontId="16" fillId="9" borderId="14" xfId="0" applyFont="1" applyFill="1" applyBorder="1" applyAlignment="1">
      <alignment horizontal="center" vertical="center" wrapText="1"/>
    </xf>
    <xf numFmtId="0" fontId="16" fillId="9" borderId="38"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15" fillId="2" borderId="0" xfId="0" applyFont="1" applyFill="1" applyAlignment="1">
      <alignment horizontal="right" vertical="center" textRotation="90" wrapText="1"/>
    </xf>
    <xf numFmtId="0" fontId="13" fillId="0" borderId="0" xfId="0" applyFont="1" applyAlignment="1">
      <alignment horizontal="left" wrapText="1"/>
    </xf>
    <xf numFmtId="0" fontId="0" fillId="0" borderId="0" xfId="0" applyAlignment="1">
      <alignment horizontal="left"/>
    </xf>
    <xf numFmtId="0" fontId="11" fillId="0" borderId="0" xfId="0" applyFont="1" applyAlignment="1">
      <alignment wrapText="1" indent="1"/>
    </xf>
    <xf numFmtId="0" fontId="16" fillId="11" borderId="16" xfId="0" applyFont="1" applyFill="1" applyBorder="1" applyAlignment="1">
      <alignment horizontal="center" vertical="center" wrapText="1"/>
    </xf>
    <xf numFmtId="0" fontId="16" fillId="11" borderId="17" xfId="0" applyFont="1" applyFill="1" applyBorder="1" applyAlignment="1">
      <alignment horizontal="center" vertical="center" wrapText="1"/>
    </xf>
    <xf numFmtId="0" fontId="16" fillId="11" borderId="18" xfId="0" applyFont="1" applyFill="1" applyBorder="1" applyAlignment="1">
      <alignment horizontal="center" vertical="center" wrapText="1"/>
    </xf>
    <xf numFmtId="0" fontId="16" fillId="10" borderId="44" xfId="0" applyFont="1" applyFill="1" applyBorder="1" applyAlignment="1">
      <alignment horizontal="center" vertical="center" wrapText="1"/>
    </xf>
    <xf numFmtId="0" fontId="16" fillId="10" borderId="45" xfId="0" applyFont="1" applyFill="1" applyBorder="1" applyAlignment="1">
      <alignment horizontal="center" vertical="center" wrapText="1"/>
    </xf>
    <xf numFmtId="0" fontId="16" fillId="10" borderId="46" xfId="0" applyFont="1" applyFill="1" applyBorder="1" applyAlignment="1">
      <alignment horizontal="center" vertical="center" wrapText="1"/>
    </xf>
    <xf numFmtId="0" fontId="11" fillId="0" borderId="0" xfId="0" applyFont="1" applyAlignment="1">
      <alignment horizontal="left" wrapText="1" indent="1"/>
    </xf>
    <xf numFmtId="0" fontId="28" fillId="0" borderId="0" xfId="0" applyFont="1"/>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1" fillId="0" borderId="0" xfId="0" applyFont="1" applyAlignment="1">
      <alignment horizontal="left" wrapText="1"/>
    </xf>
    <xf numFmtId="0" fontId="12" fillId="0" borderId="1" xfId="0" applyFont="1" applyBorder="1" applyAlignment="1">
      <alignment horizontal="left" vertical="top" wrapText="1"/>
    </xf>
    <xf numFmtId="0" fontId="1" fillId="0" borderId="1" xfId="0" applyFont="1" applyBorder="1" applyAlignment="1">
      <alignment horizontal="right" wrapText="1"/>
    </xf>
    <xf numFmtId="0" fontId="11" fillId="0" borderId="0" xfId="0" applyFont="1" applyAlignment="1">
      <alignment horizontal="left" vertical="center" wrapText="1"/>
    </xf>
    <xf numFmtId="0" fontId="17" fillId="0" borderId="1" xfId="0" applyFont="1" applyBorder="1" applyAlignment="1">
      <alignment horizontal="left" wrapText="1"/>
    </xf>
    <xf numFmtId="0" fontId="14" fillId="0" borderId="0" xfId="0" applyFont="1" applyAlignment="1">
      <alignment horizontal="left" wrapText="1"/>
    </xf>
    <xf numFmtId="0" fontId="13" fillId="0" borderId="1"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4" fillId="0" borderId="0" xfId="0" applyFont="1" applyAlignment="1">
      <alignment horizontal="left" vertical="top" wrapText="1"/>
    </xf>
    <xf numFmtId="0" fontId="14" fillId="0" borderId="2" xfId="0" applyFont="1" applyBorder="1" applyAlignment="1">
      <alignment horizontal="left" wrapText="1"/>
    </xf>
    <xf numFmtId="0" fontId="14" fillId="0" borderId="0" xfId="0" applyFont="1" applyAlignment="1">
      <alignment wrapText="1"/>
    </xf>
    <xf numFmtId="0" fontId="14" fillId="0" borderId="0" xfId="0" applyFont="1" applyBorder="1" applyAlignment="1">
      <alignment wrapText="1"/>
    </xf>
    <xf numFmtId="0" fontId="13" fillId="0" borderId="0" xfId="0" applyFont="1" applyBorder="1" applyAlignment="1">
      <alignment horizontal="center" vertical="center" wrapText="1"/>
    </xf>
    <xf numFmtId="0" fontId="14" fillId="0" borderId="2" xfId="0" applyFont="1" applyBorder="1" applyAlignment="1">
      <alignment wrapText="1"/>
    </xf>
    <xf numFmtId="0" fontId="13" fillId="0" borderId="2" xfId="0" applyFont="1" applyBorder="1" applyAlignment="1">
      <alignment horizontal="center" wrapText="1"/>
    </xf>
    <xf numFmtId="0" fontId="0" fillId="0" borderId="0" xfId="0" applyAlignment="1"/>
    <xf numFmtId="0" fontId="29" fillId="0" borderId="0" xfId="0" applyFont="1" applyAlignment="1">
      <alignment wrapText="1"/>
    </xf>
    <xf numFmtId="0" fontId="1" fillId="0" borderId="2" xfId="0" applyFont="1" applyBorder="1" applyAlignment="1">
      <alignment wrapText="1"/>
    </xf>
    <xf numFmtId="0" fontId="13" fillId="0" borderId="0" xfId="0" applyFont="1" applyAlignment="1">
      <alignment horizontal="left" vertical="top" wrapText="1" indent="2"/>
    </xf>
    <xf numFmtId="0" fontId="13" fillId="0" borderId="32" xfId="0" applyFont="1" applyBorder="1" applyAlignment="1">
      <alignment horizontal="center" vertical="center" wrapText="1"/>
    </xf>
    <xf numFmtId="0" fontId="13" fillId="0" borderId="0" xfId="0" applyFont="1" applyAlignment="1">
      <alignment wrapText="1"/>
    </xf>
  </cellXfs>
  <cellStyles count="8">
    <cellStyle name="Comma" xfId="6" builtinId="3"/>
    <cellStyle name="Currency" xfId="7" builtinId="4"/>
    <cellStyle name="Heading 1" xfId="3" xr:uid="{00000000-0005-0000-0000-000003000000}"/>
    <cellStyle name="Heading 2" xfId="4" xr:uid="{00000000-0005-0000-0000-000004000000}"/>
    <cellStyle name="Heading 3" xfId="5" xr:uid="{00000000-0005-0000-0000-000005000000}"/>
    <cellStyle name="Normal" xfId="0" builtinId="0"/>
    <cellStyle name="Normal (Table)" xfId="1" xr:uid="{00000000-0005-0000-0000-000001000000}"/>
    <cellStyle name="Normal 2" xfId="2" xr:uid="{00000000-0005-0000-0000-000002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50000</xdr:colOff>
      <xdr:row>1</xdr:row>
      <xdr:rowOff>50000</xdr:rowOff>
    </xdr:from>
    <xdr:ext cx="2877732" cy="773935"/>
    <xdr:pic>
      <xdr:nvPicPr>
        <xdr:cNvPr id="2" name="bnym_logo_horiz_color_rgb.jpg" descr="bnym_logo_horiz_color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877732" cy="7739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808825</xdr:colOff>
      <xdr:row>0</xdr:row>
      <xdr:rowOff>46825</xdr:rowOff>
    </xdr:from>
    <xdr:ext cx="1962090" cy="545025"/>
    <xdr:pic>
      <xdr:nvPicPr>
        <xdr:cNvPr id="2" name="bnym_logo2.jpg" descr="bnym_logo2.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419300" y="46825"/>
          <a:ext cx="1962090" cy="54502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354800</xdr:colOff>
      <xdr:row>0</xdr:row>
      <xdr:rowOff>0</xdr:rowOff>
    </xdr:from>
    <xdr:ext cx="1962090" cy="545025"/>
    <xdr:pic>
      <xdr:nvPicPr>
        <xdr:cNvPr id="2" name="bnym_logo2.jpg" descr="bnym_logo2.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660475" y="0"/>
          <a:ext cx="1962090" cy="5450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1147492</xdr:colOff>
      <xdr:row>0</xdr:row>
      <xdr:rowOff>21166</xdr:rowOff>
    </xdr:from>
    <xdr:ext cx="1962090" cy="545025"/>
    <xdr:pic>
      <xdr:nvPicPr>
        <xdr:cNvPr id="2" name="bnym_logo2.jpg" descr="bnym_logo2.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291242" y="21166"/>
          <a:ext cx="1962090" cy="54502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14</xdr:col>
      <xdr:colOff>65875</xdr:colOff>
      <xdr:row>0</xdr:row>
      <xdr:rowOff>0</xdr:rowOff>
    </xdr:from>
    <xdr:ext cx="1962090" cy="545025"/>
    <xdr:pic>
      <xdr:nvPicPr>
        <xdr:cNvPr id="2" name="bnym_logo2.jpg" descr="bnym_logo2.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314525" y="0"/>
          <a:ext cx="1962090" cy="54502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427825</xdr:colOff>
      <xdr:row>0</xdr:row>
      <xdr:rowOff>37300</xdr:rowOff>
    </xdr:from>
    <xdr:ext cx="1962090" cy="545025"/>
    <xdr:pic>
      <xdr:nvPicPr>
        <xdr:cNvPr id="2" name="bnym_logo2.jpg" descr="bnym_logo2.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362025" y="37300"/>
          <a:ext cx="1962090" cy="5450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10</xdr:col>
      <xdr:colOff>437350</xdr:colOff>
      <xdr:row>0</xdr:row>
      <xdr:rowOff>56350</xdr:rowOff>
    </xdr:from>
    <xdr:ext cx="1962090" cy="545025"/>
    <xdr:pic>
      <xdr:nvPicPr>
        <xdr:cNvPr id="2" name="bnym_logo2.jpg" descr="bnym_logo2.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704925" y="56350"/>
          <a:ext cx="1962090" cy="54502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14</xdr:col>
      <xdr:colOff>50000</xdr:colOff>
      <xdr:row>0</xdr:row>
      <xdr:rowOff>50000</xdr:rowOff>
    </xdr:from>
    <xdr:ext cx="1962090" cy="545025"/>
    <xdr:pic>
      <xdr:nvPicPr>
        <xdr:cNvPr id="2" name="bnym_logo2.jpg" descr="bnym_logo2.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962090" cy="54502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14</xdr:col>
      <xdr:colOff>119273</xdr:colOff>
      <xdr:row>0</xdr:row>
      <xdr:rowOff>0</xdr:rowOff>
    </xdr:from>
    <xdr:ext cx="1962090" cy="545025"/>
    <xdr:pic>
      <xdr:nvPicPr>
        <xdr:cNvPr id="2" name="bnym_logo2.jpg" descr="bnym_logo2.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886478" y="0"/>
          <a:ext cx="1962090" cy="54502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14</xdr:col>
      <xdr:colOff>142075</xdr:colOff>
      <xdr:row>0</xdr:row>
      <xdr:rowOff>46825</xdr:rowOff>
    </xdr:from>
    <xdr:ext cx="1962090" cy="545025"/>
    <xdr:pic>
      <xdr:nvPicPr>
        <xdr:cNvPr id="2" name="bnym_logo2.jpg" descr="bnym_logo2.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7952575" y="46825"/>
          <a:ext cx="1962090" cy="54502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14</xdr:col>
      <xdr:colOff>46825</xdr:colOff>
      <xdr:row>0</xdr:row>
      <xdr:rowOff>56350</xdr:rowOff>
    </xdr:from>
    <xdr:ext cx="1962090" cy="545025"/>
    <xdr:pic>
      <xdr:nvPicPr>
        <xdr:cNvPr id="2" name="bnym_logo2.jpg" descr="bnym_logo2.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7581100" y="56350"/>
          <a:ext cx="1962090" cy="54502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14</xdr:col>
      <xdr:colOff>135725</xdr:colOff>
      <xdr:row>0</xdr:row>
      <xdr:rowOff>30950</xdr:rowOff>
    </xdr:from>
    <xdr:ext cx="1962090" cy="545025"/>
    <xdr:pic>
      <xdr:nvPicPr>
        <xdr:cNvPr id="2" name="bnym_logo2.jpg" descr="bnym_logo2.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898600" y="30950"/>
          <a:ext cx="1962090" cy="54502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14</xdr:col>
      <xdr:colOff>37300</xdr:colOff>
      <xdr:row>0</xdr:row>
      <xdr:rowOff>46825</xdr:rowOff>
    </xdr:from>
    <xdr:ext cx="1962090" cy="545025"/>
    <xdr:pic>
      <xdr:nvPicPr>
        <xdr:cNvPr id="2" name="bnym_logo2.jpg" descr="bnym_logo2.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571575" y="46825"/>
          <a:ext cx="1962090" cy="54502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14</xdr:col>
      <xdr:colOff>46825</xdr:colOff>
      <xdr:row>0</xdr:row>
      <xdr:rowOff>56350</xdr:rowOff>
    </xdr:from>
    <xdr:ext cx="1962090" cy="545025"/>
    <xdr:pic>
      <xdr:nvPicPr>
        <xdr:cNvPr id="2" name="bnym_logo2.jpg" descr="bnym_logo2.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7581100" y="56350"/>
          <a:ext cx="1962090" cy="54502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14</xdr:col>
      <xdr:colOff>132550</xdr:colOff>
      <xdr:row>0</xdr:row>
      <xdr:rowOff>56350</xdr:rowOff>
    </xdr:from>
    <xdr:ext cx="1962090" cy="545025"/>
    <xdr:pic>
      <xdr:nvPicPr>
        <xdr:cNvPr id="3" name="bnym_logo2.jpg" descr="bnym_logo2.jpg">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7990675" y="56350"/>
          <a:ext cx="1962090" cy="54502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14</xdr:col>
      <xdr:colOff>50000</xdr:colOff>
      <xdr:row>0</xdr:row>
      <xdr:rowOff>50000</xdr:rowOff>
    </xdr:from>
    <xdr:ext cx="1962090" cy="545025"/>
    <xdr:pic>
      <xdr:nvPicPr>
        <xdr:cNvPr id="2" name="bnym_logo2.jpg" descr="bnym_logo2.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962090" cy="5450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10"/>
  <sheetViews>
    <sheetView showRuler="0" workbookViewId="0">
      <selection activeCell="A26" sqref="A26"/>
    </sheetView>
  </sheetViews>
  <sheetFormatPr defaultColWidth="13.1796875" defaultRowHeight="12.5" x14ac:dyDescent="0.25"/>
  <cols>
    <col min="1" max="1" width="167.81640625" customWidth="1"/>
    <col min="2" max="2" width="41.54296875" customWidth="1"/>
    <col min="3" max="26" width="20.1796875" customWidth="1"/>
  </cols>
  <sheetData>
    <row r="1" spans="1:2" ht="16.75" customHeight="1" x14ac:dyDescent="0.3">
      <c r="B1" s="3" t="s">
        <v>0</v>
      </c>
    </row>
    <row r="2" spans="1:2" ht="140.9" customHeight="1" x14ac:dyDescent="0.3">
      <c r="B2" s="4"/>
    </row>
    <row r="3" spans="1:2" ht="16.75" customHeight="1" x14ac:dyDescent="0.25"/>
    <row r="4" spans="1:2" ht="16.75" customHeight="1" x14ac:dyDescent="0.25"/>
    <row r="5" spans="1:2" ht="16.75" customHeight="1" x14ac:dyDescent="0.25"/>
    <row r="6" spans="1:2" ht="16.75" customHeight="1" x14ac:dyDescent="0.25"/>
    <row r="7" spans="1:2" ht="16.75" customHeight="1" x14ac:dyDescent="0.25"/>
    <row r="8" spans="1:2" ht="16.75" customHeight="1" x14ac:dyDescent="0.25"/>
    <row r="9" spans="1:2" ht="16.75" customHeight="1" x14ac:dyDescent="0.25"/>
    <row r="10" spans="1:2" ht="16.75" customHeight="1" x14ac:dyDescent="0.25"/>
    <row r="11" spans="1:2" ht="34.15" customHeight="1" x14ac:dyDescent="0.25">
      <c r="A11" s="280" t="s">
        <v>1</v>
      </c>
      <c r="B11" s="281"/>
    </row>
    <row r="12" spans="1:2" ht="16.75" customHeight="1" x14ac:dyDescent="0.25"/>
    <row r="13" spans="1:2" ht="30" customHeight="1" x14ac:dyDescent="0.25">
      <c r="A13" s="282" t="s">
        <v>2</v>
      </c>
      <c r="B13" s="281"/>
    </row>
    <row r="14" spans="1:2" ht="30" customHeight="1" x14ac:dyDescent="0.25">
      <c r="A14" s="283" t="s">
        <v>310</v>
      </c>
      <c r="B14" s="281"/>
    </row>
    <row r="15" spans="1:2" ht="16.75" customHeight="1" x14ac:dyDescent="0.25"/>
    <row r="16" spans="1:2" ht="30" customHeight="1" x14ac:dyDescent="0.25">
      <c r="A16" s="283" t="s">
        <v>3</v>
      </c>
      <c r="B16" s="281"/>
    </row>
    <row r="17" spans="1:2" ht="30" customHeight="1" x14ac:dyDescent="0.25">
      <c r="A17" s="283" t="s">
        <v>4</v>
      </c>
      <c r="B17" s="281"/>
    </row>
    <row r="18" spans="1:2" ht="16.75" customHeight="1" x14ac:dyDescent="0.25"/>
    <row r="19" spans="1:2" ht="16.75" customHeight="1" x14ac:dyDescent="0.25"/>
    <row r="20" spans="1:2" ht="16.75" customHeight="1" x14ac:dyDescent="0.25"/>
    <row r="21" spans="1:2" ht="16.75" customHeight="1" x14ac:dyDescent="0.25"/>
    <row r="22" spans="1:2" ht="16.75" customHeight="1" x14ac:dyDescent="0.25"/>
    <row r="23" spans="1:2" ht="16.75" customHeight="1" x14ac:dyDescent="0.25"/>
    <row r="24" spans="1:2" ht="16.75" customHeight="1" x14ac:dyDescent="0.25"/>
    <row r="25" spans="1:2" ht="16.75" customHeight="1" x14ac:dyDescent="0.25"/>
    <row r="26" spans="1:2" ht="16.75" customHeight="1" x14ac:dyDescent="0.25"/>
    <row r="27" spans="1:2" ht="16.75" customHeight="1" x14ac:dyDescent="0.25"/>
    <row r="28" spans="1:2" ht="16.75" customHeight="1" x14ac:dyDescent="0.25"/>
    <row r="29" spans="1:2" ht="16.75" customHeight="1" x14ac:dyDescent="0.25"/>
    <row r="30" spans="1:2" ht="16.75" customHeight="1" x14ac:dyDescent="0.25"/>
    <row r="31" spans="1:2" ht="16.75" customHeight="1" x14ac:dyDescent="0.25"/>
    <row r="32" spans="1:2" ht="16.75" customHeight="1" x14ac:dyDescent="0.25"/>
    <row r="33" ht="16.75" customHeight="1" x14ac:dyDescent="0.25"/>
    <row r="34" ht="16.75" customHeight="1" x14ac:dyDescent="0.25"/>
    <row r="35" ht="16.75" customHeight="1" x14ac:dyDescent="0.25"/>
    <row r="36" ht="16.75" customHeight="1" x14ac:dyDescent="0.25"/>
    <row r="37" ht="16.75" customHeight="1" x14ac:dyDescent="0.25"/>
    <row r="38" ht="16.75" customHeight="1" x14ac:dyDescent="0.25"/>
    <row r="39" ht="16.75" customHeight="1" x14ac:dyDescent="0.25"/>
    <row r="40" ht="16.75" customHeight="1" x14ac:dyDescent="0.25"/>
    <row r="41" ht="16.75" customHeight="1" x14ac:dyDescent="0.25"/>
    <row r="42" ht="16.75" customHeight="1" x14ac:dyDescent="0.25"/>
    <row r="43" ht="16.75" customHeight="1" x14ac:dyDescent="0.25"/>
    <row r="44" ht="16.75" customHeight="1" x14ac:dyDescent="0.25"/>
    <row r="45" ht="16.75" customHeight="1" x14ac:dyDescent="0.25"/>
    <row r="46" ht="16.75" customHeight="1" x14ac:dyDescent="0.25"/>
    <row r="47" ht="16.75" customHeight="1" x14ac:dyDescent="0.25"/>
    <row r="48" ht="16.75" customHeight="1" x14ac:dyDescent="0.25"/>
    <row r="49" ht="16.75" customHeight="1" x14ac:dyDescent="0.25"/>
    <row r="50" ht="16.75" customHeight="1" x14ac:dyDescent="0.25"/>
    <row r="51" ht="16.75" customHeight="1" x14ac:dyDescent="0.25"/>
    <row r="52" ht="16.75" customHeight="1" x14ac:dyDescent="0.25"/>
    <row r="53" ht="16.75" customHeight="1" x14ac:dyDescent="0.25"/>
    <row r="54" ht="16.75" customHeight="1" x14ac:dyDescent="0.25"/>
    <row r="55" ht="16.75" customHeight="1" x14ac:dyDescent="0.25"/>
    <row r="56" ht="16.75" customHeight="1" x14ac:dyDescent="0.25"/>
    <row r="57" ht="16.75" customHeight="1" x14ac:dyDescent="0.25"/>
    <row r="58" ht="16.75" customHeight="1" x14ac:dyDescent="0.25"/>
    <row r="59" ht="16.75" customHeight="1" x14ac:dyDescent="0.25"/>
    <row r="60" ht="16.75" customHeight="1" x14ac:dyDescent="0.25"/>
    <row r="61" ht="16.75" customHeight="1" x14ac:dyDescent="0.25"/>
    <row r="62" ht="16.75" customHeight="1" x14ac:dyDescent="0.25"/>
    <row r="63" ht="16.75" customHeight="1" x14ac:dyDescent="0.25"/>
    <row r="64" ht="16.75" customHeight="1" x14ac:dyDescent="0.25"/>
    <row r="65" ht="16.75" customHeight="1" x14ac:dyDescent="0.25"/>
    <row r="66" ht="16.75" customHeight="1" x14ac:dyDescent="0.25"/>
    <row r="67" ht="16.75" customHeight="1" x14ac:dyDescent="0.25"/>
    <row r="68" ht="16.75" customHeight="1" x14ac:dyDescent="0.25"/>
    <row r="69" ht="16.75" customHeight="1" x14ac:dyDescent="0.25"/>
    <row r="70" ht="16.75" customHeight="1" x14ac:dyDescent="0.25"/>
    <row r="71" ht="16.75" customHeight="1" x14ac:dyDescent="0.25"/>
    <row r="72" ht="16.75" customHeight="1" x14ac:dyDescent="0.25"/>
    <row r="73" ht="16.75" customHeight="1" x14ac:dyDescent="0.25"/>
    <row r="74" ht="16.75" customHeight="1" x14ac:dyDescent="0.25"/>
    <row r="75" ht="16.75" customHeight="1" x14ac:dyDescent="0.25"/>
    <row r="76" ht="16.75" customHeight="1" x14ac:dyDescent="0.25"/>
    <row r="77" ht="16.75" customHeight="1" x14ac:dyDescent="0.25"/>
    <row r="78" ht="16.75" customHeight="1" x14ac:dyDescent="0.25"/>
    <row r="79" ht="16.75" customHeight="1" x14ac:dyDescent="0.25"/>
    <row r="80" ht="16.75" customHeight="1" x14ac:dyDescent="0.25"/>
    <row r="81" ht="16.75" customHeight="1" x14ac:dyDescent="0.25"/>
    <row r="82" ht="16.75" customHeight="1" x14ac:dyDescent="0.25"/>
    <row r="83" ht="16.75" customHeight="1" x14ac:dyDescent="0.25"/>
    <row r="84" ht="16.75" customHeight="1" x14ac:dyDescent="0.25"/>
    <row r="85" ht="16.75" customHeight="1" x14ac:dyDescent="0.25"/>
    <row r="86" ht="16.75" customHeight="1" x14ac:dyDescent="0.25"/>
    <row r="87" ht="16.75" customHeight="1" x14ac:dyDescent="0.25"/>
    <row r="88" ht="16.75" customHeight="1" x14ac:dyDescent="0.25"/>
    <row r="89" ht="16.75" customHeight="1" x14ac:dyDescent="0.25"/>
    <row r="90" ht="16.75" customHeight="1" x14ac:dyDescent="0.25"/>
    <row r="91" ht="16.75" customHeight="1" x14ac:dyDescent="0.25"/>
    <row r="92" ht="16.75" customHeight="1" x14ac:dyDescent="0.25"/>
    <row r="93" ht="16.75" customHeight="1" x14ac:dyDescent="0.25"/>
    <row r="94" ht="16.75" customHeight="1" x14ac:dyDescent="0.25"/>
    <row r="95" ht="16.75" customHeight="1" x14ac:dyDescent="0.25"/>
    <row r="96" ht="16.75" customHeight="1" x14ac:dyDescent="0.25"/>
    <row r="97" ht="16.75" customHeight="1" x14ac:dyDescent="0.25"/>
    <row r="98" ht="16.75" customHeight="1" x14ac:dyDescent="0.25"/>
    <row r="99" ht="16.75" customHeight="1" x14ac:dyDescent="0.25"/>
    <row r="100" ht="16.75" customHeight="1" x14ac:dyDescent="0.25"/>
    <row r="101" ht="16.75" customHeight="1" x14ac:dyDescent="0.25"/>
    <row r="102" ht="16.75" customHeight="1" x14ac:dyDescent="0.25"/>
    <row r="103" ht="16.75" customHeight="1" x14ac:dyDescent="0.25"/>
    <row r="104" ht="16.75" customHeight="1" x14ac:dyDescent="0.25"/>
    <row r="105" ht="16.75" customHeight="1" x14ac:dyDescent="0.25"/>
    <row r="106" ht="16.75" customHeight="1" x14ac:dyDescent="0.25"/>
    <row r="107" ht="16.75" customHeight="1" x14ac:dyDescent="0.25"/>
    <row r="108" ht="16.75" customHeight="1" x14ac:dyDescent="0.25"/>
    <row r="109" ht="16.75" customHeight="1" x14ac:dyDescent="0.25"/>
    <row r="110" ht="16.75" customHeight="1" x14ac:dyDescent="0.25"/>
  </sheetData>
  <mergeCells count="5">
    <mergeCell ref="A11:B11"/>
    <mergeCell ref="A13:B13"/>
    <mergeCell ref="A14:B14"/>
    <mergeCell ref="A16:B16"/>
    <mergeCell ref="A17:B17"/>
  </mergeCells>
  <pageMargins left="0.75" right="0.75" top="1" bottom="1" header="0.5" footer="0.5"/>
  <pageSetup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9"/>
  <sheetViews>
    <sheetView showRuler="0" workbookViewId="0">
      <selection activeCell="A5" sqref="A5"/>
    </sheetView>
  </sheetViews>
  <sheetFormatPr defaultColWidth="13.1796875" defaultRowHeight="12.5" x14ac:dyDescent="0.25"/>
  <cols>
    <col min="1" max="1" width="109" customWidth="1"/>
    <col min="2" max="2" width="25.54296875" customWidth="1"/>
    <col min="3" max="3" width="14.453125" customWidth="1"/>
  </cols>
  <sheetData>
    <row r="1" spans="1:3" ht="49.15" customHeight="1" x14ac:dyDescent="0.5">
      <c r="A1" s="5" t="s">
        <v>5</v>
      </c>
      <c r="B1" s="284"/>
      <c r="C1" s="281"/>
    </row>
    <row r="2" spans="1:3" ht="12.65" customHeight="1" x14ac:dyDescent="0.25"/>
    <row r="3" spans="1:3" ht="19.149999999999999" customHeight="1" x14ac:dyDescent="0.35">
      <c r="A3" s="16"/>
      <c r="B3" s="16"/>
      <c r="C3" s="16"/>
    </row>
    <row r="4" spans="1:3" ht="19.149999999999999" customHeight="1" x14ac:dyDescent="0.4">
      <c r="A4" s="7"/>
      <c r="C4" s="8" t="s">
        <v>6</v>
      </c>
    </row>
    <row r="5" spans="1:3" ht="19.149999999999999" customHeight="1" x14ac:dyDescent="0.25">
      <c r="A5" s="9" t="s">
        <v>311</v>
      </c>
      <c r="C5" s="10">
        <v>3</v>
      </c>
    </row>
    <row r="6" spans="1:3" ht="19.149999999999999" customHeight="1" x14ac:dyDescent="0.25">
      <c r="A6" s="9" t="s">
        <v>7</v>
      </c>
      <c r="C6" s="11">
        <v>4</v>
      </c>
    </row>
    <row r="7" spans="1:3" ht="19.149999999999999" customHeight="1" x14ac:dyDescent="0.35">
      <c r="A7" s="9"/>
      <c r="C7" s="2"/>
    </row>
    <row r="8" spans="1:3" ht="19.149999999999999" customHeight="1" x14ac:dyDescent="0.35">
      <c r="A8" s="12" t="s">
        <v>8</v>
      </c>
      <c r="C8" s="2"/>
    </row>
    <row r="9" spans="1:3" ht="19.149999999999999" hidden="1" customHeight="1" x14ac:dyDescent="0.35">
      <c r="A9" s="9" t="s">
        <v>9</v>
      </c>
      <c r="C9" s="13">
        <v>5</v>
      </c>
    </row>
    <row r="10" spans="1:3" ht="19.149999999999999" customHeight="1" x14ac:dyDescent="0.35">
      <c r="A10" s="9" t="s">
        <v>10</v>
      </c>
      <c r="C10" s="13">
        <v>5</v>
      </c>
    </row>
    <row r="11" spans="1:3" ht="19.149999999999999" hidden="1" customHeight="1" x14ac:dyDescent="0.35">
      <c r="A11" s="9" t="s">
        <v>11</v>
      </c>
      <c r="C11" s="13">
        <v>7</v>
      </c>
    </row>
    <row r="12" spans="1:3" ht="19.149999999999999" customHeight="1" x14ac:dyDescent="0.35">
      <c r="A12" s="9" t="s">
        <v>12</v>
      </c>
      <c r="C12" s="13">
        <v>6</v>
      </c>
    </row>
    <row r="13" spans="1:3" ht="19.149999999999999" customHeight="1" x14ac:dyDescent="0.35">
      <c r="A13" s="9" t="s">
        <v>13</v>
      </c>
      <c r="C13" s="13">
        <v>7</v>
      </c>
    </row>
    <row r="14" spans="1:3" ht="19.149999999999999" hidden="1" customHeight="1" x14ac:dyDescent="0.25">
      <c r="A14" s="9" t="s">
        <v>14</v>
      </c>
    </row>
    <row r="15" spans="1:3" ht="19.149999999999999" customHeight="1" x14ac:dyDescent="0.35">
      <c r="A15" s="14"/>
      <c r="C15" s="15"/>
    </row>
    <row r="16" spans="1:3" ht="19.149999999999999" customHeight="1" x14ac:dyDescent="0.35">
      <c r="A16" s="12" t="s">
        <v>15</v>
      </c>
      <c r="B16" s="2"/>
      <c r="C16" s="15"/>
    </row>
    <row r="17" spans="1:3" ht="19.149999999999999" customHeight="1" x14ac:dyDescent="0.35">
      <c r="A17" s="9" t="s">
        <v>270</v>
      </c>
      <c r="C17" s="13">
        <v>8</v>
      </c>
    </row>
    <row r="18" spans="1:3" ht="19.149999999999999" customHeight="1" x14ac:dyDescent="0.35">
      <c r="A18" s="9" t="s">
        <v>16</v>
      </c>
      <c r="B18" s="2"/>
      <c r="C18" s="13">
        <v>10</v>
      </c>
    </row>
    <row r="19" spans="1:3" ht="19.149999999999999" customHeight="1" x14ac:dyDescent="0.35">
      <c r="A19" s="9" t="s">
        <v>17</v>
      </c>
      <c r="C19" s="13">
        <v>12</v>
      </c>
    </row>
    <row r="20" spans="1:3" ht="19.149999999999999" customHeight="1" x14ac:dyDescent="0.35">
      <c r="A20" s="9" t="s">
        <v>18</v>
      </c>
      <c r="C20" s="13">
        <v>13</v>
      </c>
    </row>
    <row r="21" spans="1:3" ht="19.149999999999999" customHeight="1" x14ac:dyDescent="0.35">
      <c r="A21" s="9" t="s">
        <v>19</v>
      </c>
      <c r="C21" s="13">
        <v>14</v>
      </c>
    </row>
    <row r="22" spans="1:3" ht="19.149999999999999" customHeight="1" x14ac:dyDescent="0.35">
      <c r="A22" s="14"/>
      <c r="C22" s="15"/>
    </row>
    <row r="23" spans="1:3" ht="19.149999999999999" hidden="1" customHeight="1" x14ac:dyDescent="0.35">
      <c r="A23" s="12" t="s">
        <v>20</v>
      </c>
      <c r="C23" s="13">
        <v>15</v>
      </c>
    </row>
    <row r="24" spans="1:3" ht="19.149999999999999" hidden="1" customHeight="1" x14ac:dyDescent="0.25">
      <c r="A24" s="9" t="s">
        <v>21</v>
      </c>
    </row>
    <row r="25" spans="1:3" ht="19.149999999999999" hidden="1" customHeight="1" x14ac:dyDescent="0.35">
      <c r="A25" s="9" t="s">
        <v>22</v>
      </c>
      <c r="C25" s="13">
        <v>16</v>
      </c>
    </row>
    <row r="26" spans="1:3" ht="19.149999999999999" hidden="1" customHeight="1" x14ac:dyDescent="0.35">
      <c r="A26" s="14"/>
      <c r="C26" s="13">
        <v>19</v>
      </c>
    </row>
    <row r="27" spans="1:3" ht="19.149999999999999" customHeight="1" x14ac:dyDescent="0.25">
      <c r="A27" s="12" t="s">
        <v>23</v>
      </c>
    </row>
    <row r="28" spans="1:3" ht="19.149999999999999" customHeight="1" x14ac:dyDescent="0.35">
      <c r="A28" s="9" t="s">
        <v>24</v>
      </c>
      <c r="C28" s="13">
        <v>15</v>
      </c>
    </row>
    <row r="29" spans="1:3" ht="19.149999999999999" customHeight="1" x14ac:dyDescent="0.35">
      <c r="A29" s="9" t="s">
        <v>25</v>
      </c>
      <c r="C29" s="13">
        <v>16</v>
      </c>
    </row>
  </sheetData>
  <mergeCells count="1">
    <mergeCell ref="B1:C1"/>
  </mergeCells>
  <pageMargins left="0.75" right="0.75" top="1" bottom="1" header="0.5" footer="0.5"/>
  <pageSetup scale="8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5"/>
  <sheetViews>
    <sheetView showRuler="0" zoomScaleNormal="100" workbookViewId="0">
      <selection activeCell="U16" sqref="U16"/>
    </sheetView>
  </sheetViews>
  <sheetFormatPr defaultColWidth="13.1796875" defaultRowHeight="12.5" x14ac:dyDescent="0.25"/>
  <cols>
    <col min="1" max="1" width="3.81640625" customWidth="1"/>
    <col min="2" max="2" width="0.26953125" customWidth="1"/>
    <col min="3" max="3" width="16.453125" customWidth="1"/>
    <col min="4" max="4" width="0.26953125" customWidth="1"/>
    <col min="5" max="5" width="16.453125" customWidth="1"/>
    <col min="6" max="6" width="0.26953125" customWidth="1"/>
    <col min="7" max="7" width="16.453125" customWidth="1"/>
    <col min="8" max="8" width="0" hidden="1" customWidth="1"/>
    <col min="9" max="9" width="0.26953125" customWidth="1"/>
    <col min="10" max="10" width="16.453125" customWidth="1"/>
    <col min="11" max="11" width="0.26953125" customWidth="1"/>
    <col min="12" max="12" width="16.453125" customWidth="1"/>
    <col min="13" max="13" width="0.81640625" customWidth="1"/>
    <col min="14" max="14" width="16.453125" customWidth="1"/>
    <col min="15" max="15" width="0.26953125" customWidth="1"/>
    <col min="16" max="16" width="16.453125" customWidth="1"/>
    <col min="17" max="17" width="0.81640625" customWidth="1"/>
    <col min="18" max="18" width="16.453125" customWidth="1"/>
  </cols>
  <sheetData>
    <row r="1" spans="1:18" ht="13.4" customHeight="1" x14ac:dyDescent="0.25">
      <c r="A1" s="310" t="s">
        <v>26</v>
      </c>
      <c r="B1" s="281"/>
      <c r="C1" s="310"/>
      <c r="D1" s="281"/>
      <c r="E1" s="281"/>
      <c r="F1" s="281"/>
      <c r="G1" s="281"/>
      <c r="N1" s="284"/>
      <c r="O1" s="284"/>
      <c r="P1" s="284"/>
      <c r="Q1" s="284"/>
      <c r="R1" s="284"/>
    </row>
    <row r="2" spans="1:18" ht="35.9" customHeight="1" x14ac:dyDescent="0.25">
      <c r="A2" s="311" t="s">
        <v>314</v>
      </c>
      <c r="B2" s="281"/>
      <c r="C2" s="311"/>
      <c r="D2" s="281"/>
      <c r="E2" s="281"/>
      <c r="F2" s="281"/>
      <c r="G2" s="281"/>
      <c r="N2" s="312"/>
      <c r="O2" s="312"/>
      <c r="P2" s="312"/>
      <c r="Q2" s="312"/>
      <c r="R2" s="312"/>
    </row>
    <row r="3" spans="1:18" ht="12.65" customHeight="1" x14ac:dyDescent="0.25">
      <c r="A3" s="43"/>
      <c r="B3" s="247"/>
      <c r="C3" s="43"/>
      <c r="D3" s="44"/>
      <c r="E3" s="44"/>
      <c r="F3" s="44"/>
      <c r="G3" s="44"/>
      <c r="H3" s="44"/>
      <c r="I3" s="44"/>
      <c r="J3" s="44"/>
      <c r="K3" s="44"/>
      <c r="L3" s="44"/>
      <c r="M3" s="45"/>
      <c r="N3" s="45"/>
      <c r="O3" s="45"/>
      <c r="P3" s="45"/>
      <c r="Q3" s="45"/>
      <c r="R3" s="45"/>
    </row>
    <row r="4" spans="1:18" ht="22.5" customHeight="1" x14ac:dyDescent="0.25">
      <c r="A4" s="291" t="s">
        <v>317</v>
      </c>
      <c r="B4" s="281"/>
      <c r="C4" s="291"/>
      <c r="D4" s="281"/>
      <c r="E4" s="281"/>
      <c r="F4" s="281"/>
      <c r="G4" s="281"/>
      <c r="H4" s="281"/>
      <c r="I4" s="281"/>
      <c r="J4" s="281"/>
      <c r="K4" s="281"/>
      <c r="L4" s="281"/>
      <c r="M4" s="281"/>
      <c r="N4" s="281"/>
      <c r="O4" s="281"/>
      <c r="P4" s="281"/>
      <c r="Q4" s="281"/>
      <c r="R4" s="281"/>
    </row>
    <row r="5" spans="1:18" ht="12.65" customHeight="1" x14ac:dyDescent="0.3">
      <c r="A5" s="21"/>
      <c r="C5" s="1"/>
      <c r="K5" s="22"/>
      <c r="L5" s="23"/>
      <c r="M5" s="23"/>
    </row>
    <row r="6" spans="1:18" ht="12.65" customHeight="1" x14ac:dyDescent="0.25">
      <c r="A6" s="291" t="s">
        <v>318</v>
      </c>
      <c r="B6" s="281"/>
      <c r="C6" s="291"/>
      <c r="D6" s="281"/>
      <c r="E6" s="281"/>
      <c r="F6" s="281"/>
      <c r="G6" s="281"/>
      <c r="H6" s="281"/>
      <c r="I6" s="281"/>
      <c r="J6" s="281"/>
      <c r="K6" s="281"/>
      <c r="L6" s="281"/>
      <c r="M6" s="281"/>
      <c r="N6" s="281"/>
      <c r="O6" s="281"/>
      <c r="P6" s="281"/>
      <c r="Q6" s="281"/>
      <c r="R6" s="281"/>
    </row>
    <row r="7" spans="1:18" ht="6.65" customHeight="1" x14ac:dyDescent="0.25"/>
    <row r="8" spans="1:18" ht="12.65" customHeight="1" x14ac:dyDescent="0.3">
      <c r="A8" s="300" t="s">
        <v>296</v>
      </c>
      <c r="B8" s="301"/>
      <c r="C8" s="300"/>
      <c r="D8" s="301"/>
      <c r="E8" s="301"/>
      <c r="F8" s="301"/>
      <c r="G8" s="301"/>
      <c r="H8" s="301"/>
      <c r="I8" s="301"/>
      <c r="J8" s="301"/>
      <c r="K8" s="300"/>
      <c r="L8" s="300"/>
      <c r="M8" s="300"/>
      <c r="N8" s="301"/>
      <c r="O8" s="301"/>
      <c r="P8" s="301"/>
      <c r="Q8" s="301"/>
      <c r="R8" s="301"/>
    </row>
    <row r="9" spans="1:18" ht="6.65" customHeight="1" x14ac:dyDescent="0.3">
      <c r="A9" s="24"/>
      <c r="C9" s="1"/>
      <c r="K9" s="22"/>
      <c r="L9" s="25"/>
      <c r="M9" s="25"/>
    </row>
    <row r="10" spans="1:18" ht="12.65" customHeight="1" x14ac:dyDescent="0.3">
      <c r="A10" s="300" t="s">
        <v>295</v>
      </c>
      <c r="B10" s="301"/>
      <c r="C10" s="300"/>
      <c r="D10" s="301"/>
      <c r="E10" s="301"/>
      <c r="F10" s="301"/>
      <c r="G10" s="301"/>
      <c r="H10" s="301"/>
      <c r="I10" s="301"/>
      <c r="J10" s="301"/>
      <c r="K10" s="300"/>
      <c r="L10" s="300"/>
      <c r="M10" s="300"/>
      <c r="N10" s="301"/>
      <c r="O10" s="301"/>
      <c r="P10" s="301"/>
      <c r="Q10" s="301"/>
      <c r="R10" s="301"/>
    </row>
    <row r="11" spans="1:18" ht="12.65" customHeight="1" x14ac:dyDescent="0.3">
      <c r="A11" s="20"/>
      <c r="C11" s="1"/>
      <c r="K11" s="22"/>
      <c r="L11" s="25"/>
      <c r="M11" s="25"/>
    </row>
    <row r="12" spans="1:18" ht="12.65" customHeight="1" x14ac:dyDescent="0.25">
      <c r="A12" s="291" t="s">
        <v>312</v>
      </c>
      <c r="B12" s="281"/>
      <c r="C12" s="291"/>
      <c r="D12" s="281"/>
      <c r="E12" s="281"/>
      <c r="F12" s="281"/>
      <c r="G12" s="281"/>
      <c r="H12" s="281"/>
      <c r="I12" s="281"/>
      <c r="J12" s="281"/>
      <c r="K12" s="291"/>
      <c r="L12" s="291"/>
      <c r="M12" s="291"/>
      <c r="N12" s="281"/>
      <c r="O12" s="281"/>
      <c r="P12" s="281"/>
      <c r="Q12" s="281"/>
      <c r="R12" s="281"/>
    </row>
    <row r="13" spans="1:18" ht="12.65" customHeight="1" x14ac:dyDescent="0.25"/>
    <row r="14" spans="1:18" ht="22.5" customHeight="1" x14ac:dyDescent="0.25">
      <c r="A14" s="291" t="s">
        <v>297</v>
      </c>
      <c r="B14" s="281"/>
      <c r="C14" s="291"/>
      <c r="D14" s="281"/>
      <c r="E14" s="281"/>
      <c r="F14" s="281"/>
      <c r="G14" s="281"/>
      <c r="H14" s="281"/>
      <c r="I14" s="281"/>
      <c r="J14" s="281"/>
      <c r="K14" s="291"/>
      <c r="L14" s="291"/>
      <c r="M14" s="291"/>
      <c r="N14" s="281"/>
      <c r="O14" s="281"/>
      <c r="P14" s="281"/>
      <c r="Q14" s="281"/>
      <c r="R14" s="281"/>
    </row>
    <row r="15" spans="1:18" ht="12.65" customHeight="1" x14ac:dyDescent="0.3">
      <c r="A15" s="20"/>
      <c r="C15" s="1"/>
    </row>
    <row r="16" spans="1:18" ht="12.65" customHeight="1" x14ac:dyDescent="0.25">
      <c r="A16" s="291" t="s">
        <v>313</v>
      </c>
      <c r="B16" s="281"/>
      <c r="C16" s="291"/>
      <c r="D16" s="281"/>
      <c r="E16" s="281"/>
      <c r="F16" s="281"/>
      <c r="G16" s="281"/>
      <c r="H16" s="281"/>
      <c r="I16" s="281"/>
      <c r="J16" s="281"/>
      <c r="K16" s="291"/>
      <c r="L16" s="291"/>
      <c r="M16" s="291"/>
      <c r="N16" s="281"/>
      <c r="O16" s="281"/>
      <c r="P16" s="281"/>
      <c r="Q16" s="281"/>
      <c r="R16" s="281"/>
    </row>
    <row r="17" spans="1:19" ht="12.65" customHeight="1" x14ac:dyDescent="0.25">
      <c r="C17" s="26"/>
      <c r="K17" s="27"/>
      <c r="L17" s="28"/>
      <c r="M17" s="25"/>
    </row>
    <row r="18" spans="1:19" ht="33.25" customHeight="1" x14ac:dyDescent="0.3">
      <c r="A18" s="290" t="s">
        <v>27</v>
      </c>
      <c r="C18" s="302" t="s">
        <v>28</v>
      </c>
      <c r="D18" s="303"/>
      <c r="E18" s="303"/>
      <c r="F18" s="303"/>
      <c r="G18" s="303"/>
      <c r="H18" s="303"/>
      <c r="I18" s="303"/>
      <c r="J18" s="303"/>
      <c r="K18" s="303"/>
      <c r="L18" s="304"/>
      <c r="M18" s="29"/>
      <c r="N18" s="307" t="s">
        <v>29</v>
      </c>
      <c r="O18" s="308"/>
      <c r="P18" s="309"/>
      <c r="Q18" s="252"/>
      <c r="R18" s="254" t="s">
        <v>20</v>
      </c>
      <c r="S18" s="132"/>
    </row>
    <row r="19" spans="1:19" ht="55.75" customHeight="1" x14ac:dyDescent="0.3">
      <c r="A19" s="290"/>
      <c r="C19" s="105" t="s">
        <v>32</v>
      </c>
      <c r="D19" s="47"/>
      <c r="E19" s="105" t="s">
        <v>33</v>
      </c>
      <c r="F19" s="47"/>
      <c r="G19" s="305" t="s">
        <v>34</v>
      </c>
      <c r="H19" s="306"/>
      <c r="I19" s="47"/>
      <c r="J19" s="105" t="s">
        <v>30</v>
      </c>
      <c r="K19" s="30"/>
      <c r="L19" s="105" t="s">
        <v>31</v>
      </c>
      <c r="M19" s="31"/>
      <c r="N19" s="106" t="s">
        <v>35</v>
      </c>
      <c r="O19" s="48"/>
      <c r="P19" s="106" t="s">
        <v>36</v>
      </c>
      <c r="Q19" s="49"/>
      <c r="R19" s="253"/>
      <c r="S19" s="50"/>
    </row>
    <row r="20" spans="1:19" ht="12.65" customHeight="1" x14ac:dyDescent="0.25">
      <c r="C20" s="32"/>
      <c r="E20" s="51"/>
      <c r="G20" s="51"/>
      <c r="H20" s="51"/>
      <c r="J20" s="51"/>
      <c r="K20" s="22"/>
      <c r="L20" s="33"/>
      <c r="M20" s="25"/>
      <c r="N20" s="52"/>
      <c r="P20" s="52"/>
      <c r="R20" s="53"/>
    </row>
    <row r="21" spans="1:19" ht="12.65" customHeight="1" x14ac:dyDescent="0.3">
      <c r="C21" s="20"/>
      <c r="J21" s="1"/>
      <c r="K21" s="22"/>
      <c r="L21" s="25"/>
      <c r="M21" s="25"/>
    </row>
    <row r="22" spans="1:19" ht="12.65" customHeight="1" x14ac:dyDescent="0.25">
      <c r="C22" s="34"/>
    </row>
    <row r="23" spans="1:19" ht="33.25" customHeight="1" x14ac:dyDescent="0.3">
      <c r="A23" s="290" t="s">
        <v>37</v>
      </c>
      <c r="C23" s="286" t="s">
        <v>271</v>
      </c>
      <c r="D23" s="287"/>
      <c r="E23" s="288"/>
      <c r="F23" s="287"/>
      <c r="G23" s="289"/>
      <c r="H23" s="54"/>
      <c r="I23" s="257"/>
      <c r="J23" s="297" t="s">
        <v>38</v>
      </c>
      <c r="K23" s="298"/>
      <c r="L23" s="299"/>
      <c r="M23" s="258"/>
      <c r="N23" s="294" t="s">
        <v>29</v>
      </c>
      <c r="O23" s="295"/>
      <c r="P23" s="296"/>
      <c r="Q23" s="35"/>
      <c r="R23" s="107" t="s">
        <v>20</v>
      </c>
      <c r="S23" s="46"/>
    </row>
    <row r="24" spans="1:19" ht="55.75" customHeight="1" x14ac:dyDescent="0.3">
      <c r="A24" s="290"/>
      <c r="C24" s="248" t="s">
        <v>32</v>
      </c>
      <c r="D24" s="249"/>
      <c r="E24" s="248" t="s">
        <v>33</v>
      </c>
      <c r="F24" s="249"/>
      <c r="G24" s="248" t="s">
        <v>34</v>
      </c>
      <c r="H24" s="251"/>
      <c r="I24" s="255"/>
      <c r="J24" s="256" t="s">
        <v>30</v>
      </c>
      <c r="K24" s="255"/>
      <c r="L24" s="256" t="s">
        <v>39</v>
      </c>
      <c r="M24" s="36"/>
      <c r="N24" s="108" t="s">
        <v>35</v>
      </c>
      <c r="O24" s="38"/>
      <c r="P24" s="108" t="s">
        <v>36</v>
      </c>
      <c r="Q24" s="39"/>
      <c r="R24" s="37"/>
      <c r="S24" s="46"/>
    </row>
    <row r="25" spans="1:19" ht="12.65" customHeight="1" x14ac:dyDescent="0.25">
      <c r="C25" s="163"/>
      <c r="E25" s="250"/>
      <c r="G25" s="250"/>
      <c r="J25" s="250"/>
      <c r="K25" s="22"/>
      <c r="L25" s="186"/>
      <c r="M25" s="25"/>
      <c r="N25" s="55"/>
      <c r="P25" s="55"/>
      <c r="R25" s="55"/>
    </row>
    <row r="26" spans="1:19" ht="12.65" customHeight="1" x14ac:dyDescent="0.25">
      <c r="C26" s="20"/>
      <c r="K26" s="22"/>
      <c r="L26" s="25"/>
      <c r="M26" s="25"/>
    </row>
    <row r="27" spans="1:19" ht="12.65" customHeight="1" x14ac:dyDescent="0.25">
      <c r="A27" s="291" t="s">
        <v>315</v>
      </c>
      <c r="B27" s="281"/>
      <c r="C27" s="291"/>
      <c r="D27" s="281"/>
      <c r="E27" s="281"/>
      <c r="F27" s="281"/>
      <c r="G27" s="281"/>
      <c r="H27" s="281"/>
      <c r="I27" s="281"/>
      <c r="J27" s="281"/>
      <c r="K27" s="291"/>
      <c r="L27" s="291"/>
      <c r="M27" s="291"/>
      <c r="N27" s="281"/>
      <c r="O27" s="281"/>
      <c r="P27" s="281"/>
      <c r="Q27" s="281"/>
      <c r="R27" s="281"/>
    </row>
    <row r="28" spans="1:19" ht="5.9" customHeight="1" x14ac:dyDescent="0.25">
      <c r="C28" s="40"/>
    </row>
    <row r="29" spans="1:19" ht="12.65" customHeight="1" x14ac:dyDescent="0.25">
      <c r="A29" s="293" t="s">
        <v>41</v>
      </c>
      <c r="B29" s="281"/>
      <c r="C29" s="293"/>
      <c r="D29" s="281"/>
      <c r="E29" s="281"/>
      <c r="F29" s="281"/>
      <c r="G29" s="281"/>
      <c r="H29" s="281"/>
      <c r="I29" s="281"/>
      <c r="J29" s="281"/>
      <c r="K29" s="281"/>
      <c r="L29" s="281"/>
      <c r="M29" s="281"/>
      <c r="N29" s="281"/>
      <c r="O29" s="281"/>
      <c r="P29" s="281"/>
      <c r="Q29" s="281"/>
      <c r="R29" s="281"/>
    </row>
    <row r="30" spans="1:19" ht="6.65" customHeight="1" x14ac:dyDescent="0.25"/>
    <row r="31" spans="1:19" ht="12.65" customHeight="1" x14ac:dyDescent="0.25">
      <c r="A31" s="293" t="s">
        <v>40</v>
      </c>
      <c r="B31" s="281"/>
      <c r="C31" s="281"/>
      <c r="D31" s="281"/>
      <c r="E31" s="281"/>
      <c r="F31" s="281"/>
      <c r="G31" s="281"/>
      <c r="H31" s="281"/>
      <c r="I31" s="281"/>
      <c r="J31" s="281"/>
      <c r="K31" s="281"/>
      <c r="L31" s="281"/>
      <c r="M31" s="281"/>
      <c r="N31" s="281"/>
      <c r="O31" s="281"/>
      <c r="P31" s="281"/>
      <c r="Q31" s="281"/>
      <c r="R31" s="281"/>
    </row>
    <row r="32" spans="1:19" ht="12.65" customHeight="1" x14ac:dyDescent="0.25">
      <c r="C32" s="41"/>
    </row>
    <row r="33" spans="1:18" ht="12.65" customHeight="1" x14ac:dyDescent="0.25">
      <c r="A33" s="285" t="s">
        <v>316</v>
      </c>
      <c r="B33" s="292"/>
      <c r="C33" s="285"/>
      <c r="D33" s="292"/>
      <c r="E33" s="292"/>
      <c r="F33" s="292"/>
      <c r="G33" s="292"/>
      <c r="H33" s="292"/>
      <c r="I33" s="292"/>
      <c r="J33" s="292"/>
      <c r="K33" s="292"/>
      <c r="L33" s="292"/>
      <c r="M33" s="292"/>
      <c r="N33" s="292"/>
      <c r="O33" s="292"/>
      <c r="P33" s="292"/>
      <c r="Q33" s="292"/>
      <c r="R33" s="292"/>
    </row>
    <row r="34" spans="1:18" ht="12.65" customHeight="1" x14ac:dyDescent="0.25"/>
    <row r="35" spans="1:18" ht="22.5" customHeight="1" x14ac:dyDescent="0.25">
      <c r="A35" s="285" t="s">
        <v>260</v>
      </c>
      <c r="B35" s="281"/>
      <c r="C35" s="281"/>
      <c r="D35" s="281"/>
      <c r="E35" s="281"/>
      <c r="F35" s="281"/>
      <c r="G35" s="281"/>
      <c r="H35" s="281"/>
      <c r="I35" s="281"/>
      <c r="J35" s="281"/>
      <c r="K35" s="281"/>
      <c r="L35" s="281"/>
      <c r="M35" s="281"/>
      <c r="N35" s="281"/>
      <c r="O35" s="281"/>
      <c r="P35" s="281"/>
      <c r="Q35" s="281"/>
      <c r="R35" s="281"/>
    </row>
  </sheetData>
  <mergeCells count="23">
    <mergeCell ref="A1:G1"/>
    <mergeCell ref="A2:G2"/>
    <mergeCell ref="A8:R8"/>
    <mergeCell ref="A6:R6"/>
    <mergeCell ref="A4:R4"/>
    <mergeCell ref="N1:R2"/>
    <mergeCell ref="A14:R14"/>
    <mergeCell ref="A16:R16"/>
    <mergeCell ref="A12:R12"/>
    <mergeCell ref="A10:R10"/>
    <mergeCell ref="A18:A19"/>
    <mergeCell ref="C18:L18"/>
    <mergeCell ref="G19:H19"/>
    <mergeCell ref="N18:P18"/>
    <mergeCell ref="A35:R35"/>
    <mergeCell ref="C23:G23"/>
    <mergeCell ref="A23:A24"/>
    <mergeCell ref="A27:R27"/>
    <mergeCell ref="A33:R33"/>
    <mergeCell ref="A29:R29"/>
    <mergeCell ref="N23:P23"/>
    <mergeCell ref="J23:L23"/>
    <mergeCell ref="A31:R31"/>
  </mergeCells>
  <pageMargins left="0.75" right="0.75" top="1" bottom="1" header="0.5" footer="0.5"/>
  <pageSetup scale="79" orientation="landscape" r:id="rId1"/>
  <headerFooter>
    <oddFooter>&amp;R3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36"/>
  <sheetViews>
    <sheetView showRuler="0" topLeftCell="A4" zoomScale="90" zoomScaleNormal="90" workbookViewId="0">
      <selection activeCell="A4" sqref="A4:E4"/>
    </sheetView>
  </sheetViews>
  <sheetFormatPr defaultColWidth="13.1796875" defaultRowHeight="12.5" x14ac:dyDescent="0.25"/>
  <cols>
    <col min="1" max="1" width="32.54296875" customWidth="1"/>
    <col min="2" max="2" width="3.81640625" customWidth="1"/>
    <col min="3" max="3" width="62.1796875" customWidth="1"/>
    <col min="4" max="4" width="3.81640625" customWidth="1"/>
    <col min="5" max="5" width="45" customWidth="1"/>
  </cols>
  <sheetData>
    <row r="1" spans="1:5" ht="13.4" customHeight="1" x14ac:dyDescent="0.25">
      <c r="A1" s="313" t="s">
        <v>26</v>
      </c>
      <c r="B1" s="313"/>
      <c r="C1" s="313"/>
      <c r="D1" s="284"/>
      <c r="E1" s="284"/>
    </row>
    <row r="2" spans="1:5" ht="35.9" customHeight="1" x14ac:dyDescent="0.25">
      <c r="A2" s="311" t="s">
        <v>42</v>
      </c>
      <c r="B2" s="311"/>
      <c r="C2" s="311"/>
      <c r="D2" s="312"/>
      <c r="E2" s="312"/>
    </row>
    <row r="3" spans="1:5" ht="9.25" customHeight="1" x14ac:dyDescent="0.3">
      <c r="A3" s="63"/>
      <c r="B3" s="63"/>
      <c r="C3" s="63"/>
      <c r="D3" s="63"/>
      <c r="E3" s="63"/>
    </row>
    <row r="4" spans="1:5" ht="15.75" customHeight="1" x14ac:dyDescent="0.3">
      <c r="A4" s="314" t="s">
        <v>272</v>
      </c>
      <c r="B4" s="314"/>
      <c r="C4" s="314"/>
      <c r="D4" s="314"/>
      <c r="E4" s="314"/>
    </row>
    <row r="5" spans="1:5" ht="3.25" customHeight="1" x14ac:dyDescent="0.3">
      <c r="A5" s="63"/>
      <c r="B5" s="63"/>
      <c r="C5" s="63"/>
      <c r="D5" s="63"/>
      <c r="E5" s="63"/>
    </row>
    <row r="6" spans="1:5" ht="15.75" customHeight="1" x14ac:dyDescent="0.25">
      <c r="A6" s="57" t="s">
        <v>43</v>
      </c>
      <c r="B6" s="58"/>
      <c r="C6" s="57" t="s">
        <v>44</v>
      </c>
      <c r="D6" s="58"/>
      <c r="E6" s="57" t="s">
        <v>45</v>
      </c>
    </row>
    <row r="7" spans="1:5" ht="30.75" customHeight="1" x14ac:dyDescent="0.25">
      <c r="A7" s="59" t="s">
        <v>32</v>
      </c>
      <c r="B7" s="58"/>
      <c r="C7" s="59" t="s">
        <v>46</v>
      </c>
      <c r="D7" s="42"/>
      <c r="E7" s="59" t="s">
        <v>47</v>
      </c>
    </row>
    <row r="8" spans="1:5" ht="10.75" customHeight="1" x14ac:dyDescent="0.25"/>
    <row r="9" spans="1:5" ht="10.75" customHeight="1" x14ac:dyDescent="0.25">
      <c r="A9" s="60"/>
      <c r="B9" s="58"/>
      <c r="C9" s="60"/>
      <c r="D9" s="58"/>
      <c r="E9" s="60"/>
    </row>
    <row r="10" spans="1:5" ht="30.75" customHeight="1" x14ac:dyDescent="0.25">
      <c r="A10" s="42" t="s">
        <v>33</v>
      </c>
      <c r="B10" s="58"/>
      <c r="C10" s="42" t="s">
        <v>48</v>
      </c>
      <c r="D10" s="58"/>
      <c r="E10" s="42" t="s">
        <v>49</v>
      </c>
    </row>
    <row r="11" spans="1:5" ht="10.75" customHeight="1" x14ac:dyDescent="0.25"/>
    <row r="12" spans="1:5" ht="10.75" customHeight="1" x14ac:dyDescent="0.25">
      <c r="A12" s="60"/>
      <c r="B12" s="58"/>
      <c r="C12" s="60"/>
      <c r="D12" s="58"/>
      <c r="E12" s="60"/>
    </row>
    <row r="13" spans="1:5" ht="30.75" customHeight="1" x14ac:dyDescent="0.25">
      <c r="A13" s="61" t="s">
        <v>34</v>
      </c>
      <c r="B13" s="62"/>
      <c r="C13" s="61" t="s">
        <v>50</v>
      </c>
      <c r="D13" s="62"/>
      <c r="E13" s="61" t="s">
        <v>47</v>
      </c>
    </row>
    <row r="14" spans="1:5" ht="12.65" customHeight="1" x14ac:dyDescent="0.3">
      <c r="A14" s="63"/>
      <c r="B14" s="63"/>
      <c r="C14" s="63"/>
      <c r="D14" s="63"/>
      <c r="E14" s="63"/>
    </row>
    <row r="15" spans="1:5" ht="12.65" customHeight="1" x14ac:dyDescent="0.25"/>
    <row r="16" spans="1:5" ht="15.75" customHeight="1" x14ac:dyDescent="0.3">
      <c r="A16" s="314" t="s">
        <v>51</v>
      </c>
      <c r="B16" s="314"/>
      <c r="C16" s="314"/>
      <c r="D16" s="314"/>
      <c r="E16" s="314"/>
    </row>
    <row r="17" spans="1:5" ht="3.25" customHeight="1" x14ac:dyDescent="0.3">
      <c r="A17" s="63"/>
      <c r="B17" s="63"/>
      <c r="C17" s="63"/>
      <c r="D17" s="63"/>
      <c r="E17" s="63"/>
    </row>
    <row r="18" spans="1:5" ht="15.75" customHeight="1" x14ac:dyDescent="0.25">
      <c r="A18" s="57" t="s">
        <v>43</v>
      </c>
      <c r="B18" s="58"/>
      <c r="C18" s="57" t="s">
        <v>44</v>
      </c>
      <c r="D18" s="58"/>
      <c r="E18" s="57" t="s">
        <v>45</v>
      </c>
    </row>
    <row r="19" spans="1:5" ht="47.5" customHeight="1" x14ac:dyDescent="0.25">
      <c r="A19" s="59" t="s">
        <v>52</v>
      </c>
      <c r="B19" s="58"/>
      <c r="C19" s="59" t="s">
        <v>53</v>
      </c>
      <c r="D19" s="58"/>
      <c r="E19" s="59" t="s">
        <v>54</v>
      </c>
    </row>
    <row r="20" spans="1:5" ht="10.75" customHeight="1" x14ac:dyDescent="0.25"/>
    <row r="21" spans="1:5" ht="10.75" customHeight="1" x14ac:dyDescent="0.25">
      <c r="A21" s="60"/>
      <c r="B21" s="58"/>
      <c r="C21" s="60"/>
      <c r="D21" s="58"/>
      <c r="E21" s="60"/>
    </row>
    <row r="22" spans="1:5" ht="35.15" customHeight="1" x14ac:dyDescent="0.25">
      <c r="A22" s="61" t="s">
        <v>55</v>
      </c>
      <c r="B22" s="62"/>
      <c r="C22" s="61" t="s">
        <v>56</v>
      </c>
      <c r="D22" s="62"/>
      <c r="E22" s="61" t="s">
        <v>57</v>
      </c>
    </row>
    <row r="23" spans="1:5" ht="12.65" customHeight="1" x14ac:dyDescent="0.3">
      <c r="A23" s="63"/>
      <c r="B23" s="63"/>
      <c r="C23" s="63"/>
      <c r="D23" s="63"/>
      <c r="E23" s="63"/>
    </row>
    <row r="24" spans="1:5" ht="12.65" customHeight="1" x14ac:dyDescent="0.3">
      <c r="A24" s="1"/>
      <c r="B24" s="1"/>
      <c r="C24" s="1"/>
      <c r="D24" s="1"/>
      <c r="E24" s="1"/>
    </row>
    <row r="25" spans="1:5" ht="15.75" customHeight="1" x14ac:dyDescent="0.3">
      <c r="A25" s="314" t="s">
        <v>58</v>
      </c>
      <c r="B25" s="314"/>
      <c r="C25" s="314"/>
      <c r="D25" s="314"/>
      <c r="E25" s="314"/>
    </row>
    <row r="26" spans="1:5" ht="3.25" customHeight="1" x14ac:dyDescent="0.3">
      <c r="A26" s="63"/>
      <c r="B26" s="63"/>
      <c r="C26" s="63"/>
      <c r="D26" s="63"/>
      <c r="E26" s="63"/>
    </row>
    <row r="27" spans="1:5" ht="15.75" customHeight="1" x14ac:dyDescent="0.25">
      <c r="A27" s="57" t="s">
        <v>43</v>
      </c>
      <c r="B27" s="58"/>
      <c r="C27" s="57" t="s">
        <v>44</v>
      </c>
      <c r="D27" s="58"/>
      <c r="E27" s="57" t="s">
        <v>45</v>
      </c>
    </row>
    <row r="28" spans="1:5" ht="30.75" customHeight="1" x14ac:dyDescent="0.25">
      <c r="A28" s="59" t="s">
        <v>35</v>
      </c>
      <c r="B28" s="58"/>
      <c r="C28" s="59" t="s">
        <v>59</v>
      </c>
      <c r="D28" s="58"/>
      <c r="E28" s="59" t="s">
        <v>60</v>
      </c>
    </row>
    <row r="29" spans="1:5" ht="10.75" customHeight="1" x14ac:dyDescent="0.25"/>
    <row r="30" spans="1:5" ht="10.75" customHeight="1" x14ac:dyDescent="0.25">
      <c r="A30" s="60"/>
      <c r="B30" s="58"/>
      <c r="C30" s="60"/>
      <c r="D30" s="58"/>
      <c r="E30" s="60"/>
    </row>
    <row r="31" spans="1:5" ht="30.75" customHeight="1" x14ac:dyDescent="0.25">
      <c r="A31" s="61" t="s">
        <v>36</v>
      </c>
      <c r="B31" s="62"/>
      <c r="C31" s="61" t="s">
        <v>61</v>
      </c>
      <c r="D31" s="62"/>
      <c r="E31" s="61" t="s">
        <v>62</v>
      </c>
    </row>
    <row r="32" spans="1:5" ht="12.65" customHeight="1" x14ac:dyDescent="0.3">
      <c r="A32" s="63"/>
      <c r="B32" s="63"/>
      <c r="C32" s="63"/>
      <c r="D32" s="63"/>
      <c r="E32" s="63"/>
    </row>
    <row r="33" spans="1:5" ht="12.65" customHeight="1" x14ac:dyDescent="0.25"/>
    <row r="34" spans="1:5" ht="16.75" customHeight="1" x14ac:dyDescent="0.3">
      <c r="A34" s="56" t="s">
        <v>63</v>
      </c>
      <c r="B34" s="1"/>
      <c r="C34" s="57" t="s">
        <v>64</v>
      </c>
      <c r="D34" s="58"/>
      <c r="E34" s="57" t="s">
        <v>45</v>
      </c>
    </row>
    <row r="35" spans="1:5" ht="45" customHeight="1" x14ac:dyDescent="0.25">
      <c r="A35" s="64"/>
      <c r="B35" s="62"/>
      <c r="C35" s="65" t="s">
        <v>65</v>
      </c>
      <c r="D35" s="62"/>
      <c r="E35" s="65" t="s">
        <v>261</v>
      </c>
    </row>
    <row r="36" spans="1:5" ht="13" x14ac:dyDescent="0.3">
      <c r="A36" s="63"/>
      <c r="B36" s="63"/>
      <c r="C36" s="63"/>
      <c r="D36" s="63"/>
      <c r="E36" s="63"/>
    </row>
  </sheetData>
  <mergeCells count="6">
    <mergeCell ref="A2:C2"/>
    <mergeCell ref="A1:C1"/>
    <mergeCell ref="D1:E2"/>
    <mergeCell ref="A25:E25"/>
    <mergeCell ref="A4:E4"/>
    <mergeCell ref="A16:E16"/>
  </mergeCells>
  <pageMargins left="0.75" right="0.75" top="1" bottom="1" header="0.5" footer="0.5"/>
  <pageSetup scale="74" orientation="landscape"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2"/>
  <sheetViews>
    <sheetView showRuler="0" topLeftCell="A4" zoomScaleNormal="100" workbookViewId="0">
      <selection activeCell="T5" sqref="T5"/>
    </sheetView>
  </sheetViews>
  <sheetFormatPr defaultColWidth="13.1796875" defaultRowHeight="12.5" x14ac:dyDescent="0.25"/>
  <cols>
    <col min="1" max="1" width="56.453125" customWidth="1"/>
    <col min="2" max="2" width="0.54296875" customWidth="1"/>
    <col min="3" max="3" width="9.7265625" customWidth="1"/>
    <col min="4" max="4" width="0.54296875" customWidth="1"/>
    <col min="5" max="5" width="9.7265625" customWidth="1"/>
    <col min="6" max="6" width="0.45312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453125" customWidth="1"/>
    <col min="19" max="19" width="9.7265625" customWidth="1"/>
  </cols>
  <sheetData>
    <row r="1" spans="1:19" ht="13.4" customHeight="1" x14ac:dyDescent="0.3">
      <c r="A1" s="17" t="s">
        <v>26</v>
      </c>
      <c r="I1" s="6"/>
      <c r="K1" s="6"/>
      <c r="M1" s="6"/>
      <c r="O1" s="284"/>
      <c r="P1" s="281"/>
      <c r="Q1" s="281"/>
      <c r="R1" s="281"/>
      <c r="S1" s="281"/>
    </row>
    <row r="2" spans="1:19" ht="35.9" customHeight="1" x14ac:dyDescent="0.3">
      <c r="A2" s="18" t="s">
        <v>66</v>
      </c>
      <c r="H2" s="134"/>
      <c r="I2" s="19"/>
      <c r="K2" s="19"/>
      <c r="M2" s="19"/>
      <c r="O2" s="312"/>
      <c r="P2" s="281"/>
      <c r="Q2" s="281"/>
      <c r="R2" s="281"/>
      <c r="S2" s="281"/>
    </row>
    <row r="3" spans="1:19" ht="12.65" customHeight="1" x14ac:dyDescent="0.25">
      <c r="A3" s="43"/>
      <c r="B3" s="69"/>
      <c r="C3" s="69"/>
      <c r="D3" s="69"/>
      <c r="E3" s="69"/>
      <c r="F3" s="76"/>
      <c r="G3" s="76"/>
      <c r="I3" s="77"/>
      <c r="J3" s="77"/>
      <c r="K3" s="77"/>
      <c r="L3" s="77"/>
      <c r="M3" s="77"/>
      <c r="N3" s="77"/>
      <c r="O3" s="77"/>
      <c r="P3" s="77"/>
      <c r="Q3" s="78"/>
      <c r="R3" s="79"/>
      <c r="S3" s="79"/>
    </row>
    <row r="4" spans="1:19" ht="12.65" customHeight="1" x14ac:dyDescent="0.25">
      <c r="A4" s="315" t="s">
        <v>67</v>
      </c>
      <c r="C4" s="316" t="s">
        <v>68</v>
      </c>
      <c r="D4" s="281"/>
      <c r="E4" s="281"/>
      <c r="F4" s="281"/>
      <c r="G4" s="281"/>
      <c r="H4" s="281"/>
      <c r="I4" s="281"/>
      <c r="J4" s="281"/>
      <c r="K4" s="281"/>
      <c r="L4" s="281"/>
      <c r="M4" s="281"/>
      <c r="N4" s="281"/>
      <c r="O4" s="281"/>
      <c r="Q4" s="316" t="s">
        <v>69</v>
      </c>
      <c r="R4" s="281"/>
      <c r="S4" s="281"/>
    </row>
    <row r="5" spans="1:19" ht="12.65" customHeight="1" x14ac:dyDescent="0.25">
      <c r="A5" s="281"/>
      <c r="C5" s="67" t="s">
        <v>70</v>
      </c>
      <c r="D5" s="133"/>
      <c r="E5" s="67" t="s">
        <v>71</v>
      </c>
      <c r="F5" s="79"/>
      <c r="G5" s="67" t="s">
        <v>72</v>
      </c>
      <c r="H5" s="79"/>
      <c r="I5" s="67" t="s">
        <v>73</v>
      </c>
      <c r="J5" s="79"/>
      <c r="K5" s="67" t="s">
        <v>74</v>
      </c>
      <c r="L5" s="79"/>
      <c r="M5" s="67" t="s">
        <v>75</v>
      </c>
      <c r="N5" s="79"/>
      <c r="O5" s="67" t="s">
        <v>76</v>
      </c>
      <c r="Q5" s="67" t="s">
        <v>77</v>
      </c>
      <c r="R5" s="79"/>
      <c r="S5" s="67" t="s">
        <v>78</v>
      </c>
    </row>
    <row r="6" spans="1:19" ht="12.65" customHeight="1" x14ac:dyDescent="0.25">
      <c r="A6" s="68" t="s">
        <v>79</v>
      </c>
      <c r="C6" s="69"/>
      <c r="D6" s="121"/>
      <c r="E6" s="69"/>
      <c r="G6" s="69"/>
      <c r="I6" s="69"/>
      <c r="K6" s="69"/>
      <c r="M6" s="69"/>
      <c r="O6" s="69"/>
      <c r="Q6" s="69"/>
      <c r="S6" s="69"/>
    </row>
    <row r="7" spans="1:19" ht="12.65" customHeight="1" x14ac:dyDescent="0.25">
      <c r="A7" s="70" t="s">
        <v>80</v>
      </c>
      <c r="C7" s="114">
        <v>2091</v>
      </c>
      <c r="E7" s="114">
        <v>2076</v>
      </c>
      <c r="G7" s="114">
        <v>2056</v>
      </c>
      <c r="H7" s="115"/>
      <c r="I7" s="114">
        <v>1969</v>
      </c>
      <c r="K7" s="114">
        <v>2012</v>
      </c>
      <c r="L7" s="115"/>
      <c r="M7" s="114">
        <v>2025</v>
      </c>
      <c r="O7" s="114">
        <v>2041</v>
      </c>
      <c r="P7" s="115"/>
      <c r="Q7" s="114">
        <v>8047</v>
      </c>
      <c r="S7" s="114">
        <v>7900</v>
      </c>
    </row>
    <row r="8" spans="1:19" ht="12.65" customHeight="1" x14ac:dyDescent="0.25">
      <c r="A8" s="71" t="s">
        <v>81</v>
      </c>
      <c r="C8" s="122">
        <v>913</v>
      </c>
      <c r="D8" s="123"/>
      <c r="E8" s="122">
        <v>889</v>
      </c>
      <c r="F8" s="123"/>
      <c r="G8" s="122">
        <v>890</v>
      </c>
      <c r="H8" s="123"/>
      <c r="I8" s="122">
        <v>884</v>
      </c>
      <c r="J8" s="123"/>
      <c r="K8" s="122">
        <v>835</v>
      </c>
      <c r="L8" s="123"/>
      <c r="M8" s="122">
        <v>786</v>
      </c>
      <c r="N8" s="123"/>
      <c r="O8" s="122">
        <v>862</v>
      </c>
      <c r="P8" s="123"/>
      <c r="Q8" s="122">
        <v>3367</v>
      </c>
      <c r="R8" s="123"/>
      <c r="S8" s="122">
        <v>3389</v>
      </c>
    </row>
    <row r="9" spans="1:19" ht="12.65" customHeight="1" x14ac:dyDescent="0.25">
      <c r="A9" s="71" t="s">
        <v>82</v>
      </c>
      <c r="C9" s="122">
        <v>185</v>
      </c>
      <c r="D9" s="123"/>
      <c r="E9" s="122">
        <v>184</v>
      </c>
      <c r="F9" s="123"/>
      <c r="G9" s="122">
        <v>231</v>
      </c>
      <c r="H9" s="123"/>
      <c r="I9" s="122">
        <v>187</v>
      </c>
      <c r="J9" s="123"/>
      <c r="K9" s="122">
        <v>149</v>
      </c>
      <c r="L9" s="123"/>
      <c r="M9" s="122">
        <v>193</v>
      </c>
      <c r="N9" s="123"/>
      <c r="O9" s="122">
        <v>245</v>
      </c>
      <c r="P9" s="123"/>
      <c r="Q9" s="122">
        <v>774</v>
      </c>
      <c r="R9" s="123"/>
      <c r="S9" s="122">
        <v>564</v>
      </c>
    </row>
    <row r="10" spans="1:19" ht="12.65" customHeight="1" x14ac:dyDescent="0.25">
      <c r="A10" s="71" t="s">
        <v>83</v>
      </c>
      <c r="C10" s="122">
        <v>48</v>
      </c>
      <c r="D10" s="123"/>
      <c r="E10" s="122">
        <v>48</v>
      </c>
      <c r="F10" s="123"/>
      <c r="G10" s="122">
        <v>51</v>
      </c>
      <c r="H10" s="123"/>
      <c r="I10" s="122">
        <v>46</v>
      </c>
      <c r="J10" s="123"/>
      <c r="K10" s="122">
        <v>49</v>
      </c>
      <c r="L10" s="123"/>
      <c r="M10" s="122">
        <v>58</v>
      </c>
      <c r="N10" s="123"/>
      <c r="O10" s="122">
        <v>59</v>
      </c>
      <c r="P10" s="123"/>
      <c r="Q10" s="122">
        <v>212</v>
      </c>
      <c r="R10" s="123"/>
      <c r="S10" s="122">
        <v>196</v>
      </c>
    </row>
    <row r="11" spans="1:19" ht="12.65" customHeight="1" x14ac:dyDescent="0.25">
      <c r="A11" s="126" t="s">
        <v>84</v>
      </c>
      <c r="C11" s="124">
        <v>28</v>
      </c>
      <c r="D11" s="123"/>
      <c r="E11" s="124">
        <v>27</v>
      </c>
      <c r="F11" s="123"/>
      <c r="G11" s="124">
        <v>29</v>
      </c>
      <c r="H11" s="123"/>
      <c r="I11" s="124">
        <v>28</v>
      </c>
      <c r="J11" s="123"/>
      <c r="K11" s="124">
        <v>29</v>
      </c>
      <c r="L11" s="123"/>
      <c r="M11" s="124">
        <v>27</v>
      </c>
      <c r="N11" s="123"/>
      <c r="O11" s="124">
        <v>31</v>
      </c>
      <c r="P11" s="123"/>
      <c r="Q11" s="124">
        <v>115</v>
      </c>
      <c r="R11" s="123"/>
      <c r="S11" s="124">
        <v>129</v>
      </c>
    </row>
    <row r="12" spans="1:19" ht="12.65" customHeight="1" x14ac:dyDescent="0.3">
      <c r="A12" s="128" t="s">
        <v>171</v>
      </c>
      <c r="C12" s="137">
        <f>SUM(C7:C11)</f>
        <v>3265</v>
      </c>
      <c r="D12" s="136"/>
      <c r="E12" s="137">
        <f>SUM(E7:E11)</f>
        <v>3224</v>
      </c>
      <c r="F12" s="136"/>
      <c r="G12" s="137">
        <f>SUM(G7:G11)</f>
        <v>3257</v>
      </c>
      <c r="H12" s="136"/>
      <c r="I12" s="137">
        <f>SUM(I7:I11)</f>
        <v>3114</v>
      </c>
      <c r="J12" s="136"/>
      <c r="K12" s="137">
        <f>SUM(K7:K11)</f>
        <v>3074</v>
      </c>
      <c r="L12" s="136"/>
      <c r="M12" s="137">
        <f>SUM(M7:M11)</f>
        <v>3089</v>
      </c>
      <c r="N12" s="136"/>
      <c r="O12" s="137">
        <f>SUM(O7:O11)</f>
        <v>3238</v>
      </c>
      <c r="P12" s="136"/>
      <c r="Q12" s="137">
        <f>SUM(Q7:Q11)</f>
        <v>12515</v>
      </c>
      <c r="R12" s="136"/>
      <c r="S12" s="137">
        <f>SUM(S7:S11)</f>
        <v>12178</v>
      </c>
    </row>
    <row r="13" spans="1:19" ht="12.65" customHeight="1" x14ac:dyDescent="0.25">
      <c r="A13" s="126" t="s">
        <v>85</v>
      </c>
      <c r="C13" s="124">
        <v>129</v>
      </c>
      <c r="D13" s="123"/>
      <c r="E13" s="124">
        <v>91</v>
      </c>
      <c r="F13" s="123"/>
      <c r="G13" s="124">
        <v>9</v>
      </c>
      <c r="H13" s="123"/>
      <c r="I13" s="124">
        <v>49</v>
      </c>
      <c r="J13" s="123"/>
      <c r="K13" s="124">
        <v>70</v>
      </c>
      <c r="L13" s="123"/>
      <c r="M13" s="124">
        <v>141</v>
      </c>
      <c r="N13" s="123"/>
      <c r="O13" s="124">
        <v>56</v>
      </c>
      <c r="P13" s="123"/>
      <c r="Q13" s="124">
        <v>316</v>
      </c>
      <c r="R13" s="123"/>
      <c r="S13" s="124">
        <v>1096</v>
      </c>
    </row>
    <row r="14" spans="1:19" s="138" customFormat="1" ht="12.65" customHeight="1" x14ac:dyDescent="0.3">
      <c r="A14" s="128" t="s">
        <v>170</v>
      </c>
      <c r="C14" s="137">
        <f>SUM(C12:C13)</f>
        <v>3394</v>
      </c>
      <c r="D14" s="136"/>
      <c r="E14" s="137">
        <f>SUM(E12:E13)</f>
        <v>3315</v>
      </c>
      <c r="F14" s="136"/>
      <c r="G14" s="137">
        <f>SUM(G12:G13)</f>
        <v>3266</v>
      </c>
      <c r="H14" s="136"/>
      <c r="I14" s="137">
        <f>SUM(I12:I13)</f>
        <v>3163</v>
      </c>
      <c r="J14" s="136"/>
      <c r="K14" s="137">
        <f>SUM(K12:K13)</f>
        <v>3144</v>
      </c>
      <c r="L14" s="136"/>
      <c r="M14" s="137">
        <f>SUM(M12:M13)</f>
        <v>3230</v>
      </c>
      <c r="N14" s="136"/>
      <c r="O14" s="137">
        <f>SUM(O12:O13)</f>
        <v>3294</v>
      </c>
      <c r="P14" s="136"/>
      <c r="Q14" s="137">
        <f>SUM(Q12:Q13)</f>
        <v>12831</v>
      </c>
      <c r="R14" s="136"/>
      <c r="S14" s="137">
        <f>SUM(S12:S13)</f>
        <v>13274</v>
      </c>
    </row>
    <row r="15" spans="1:19" ht="12.65" customHeight="1" x14ac:dyDescent="0.25">
      <c r="A15" s="131" t="s">
        <v>174</v>
      </c>
      <c r="C15" s="124">
        <v>641</v>
      </c>
      <c r="D15" s="123"/>
      <c r="E15" s="124">
        <v>645</v>
      </c>
      <c r="F15" s="123"/>
      <c r="G15" s="124">
        <v>655</v>
      </c>
      <c r="H15" s="123"/>
      <c r="I15" s="124">
        <v>680</v>
      </c>
      <c r="J15" s="123"/>
      <c r="K15" s="124">
        <v>703</v>
      </c>
      <c r="L15" s="123"/>
      <c r="M15" s="124">
        <v>780</v>
      </c>
      <c r="N15" s="123"/>
      <c r="O15" s="124">
        <v>814</v>
      </c>
      <c r="P15" s="123"/>
      <c r="Q15" s="124">
        <v>2977</v>
      </c>
      <c r="R15" s="123"/>
      <c r="S15" s="124">
        <v>3188</v>
      </c>
    </row>
    <row r="16" spans="1:19" s="138" customFormat="1" ht="12.65" customHeight="1" x14ac:dyDescent="0.3">
      <c r="A16" s="128" t="s">
        <v>172</v>
      </c>
      <c r="C16" s="137">
        <f>SUM(C14:C15)</f>
        <v>4035</v>
      </c>
      <c r="D16" s="136"/>
      <c r="E16" s="137">
        <f>SUM(E14:E15)</f>
        <v>3960</v>
      </c>
      <c r="F16" s="136"/>
      <c r="G16" s="137">
        <f>SUM(G14:G15)</f>
        <v>3921</v>
      </c>
      <c r="H16" s="136"/>
      <c r="I16" s="137">
        <f>SUM(I14:I15)</f>
        <v>3843</v>
      </c>
      <c r="J16" s="136"/>
      <c r="K16" s="137">
        <f>SUM(K14:K15)</f>
        <v>3847</v>
      </c>
      <c r="L16" s="136"/>
      <c r="M16" s="137">
        <f>SUM(M14:M15)</f>
        <v>4010</v>
      </c>
      <c r="N16" s="136"/>
      <c r="O16" s="137">
        <f>SUM(O14:O15)</f>
        <v>4108</v>
      </c>
      <c r="P16" s="136"/>
      <c r="Q16" s="137">
        <f>SUM(Q14:Q15)</f>
        <v>15808</v>
      </c>
      <c r="R16" s="136"/>
      <c r="S16" s="137">
        <f>SUM(S14:S15)</f>
        <v>16462</v>
      </c>
    </row>
    <row r="17" spans="1:19" ht="12.65" customHeight="1" x14ac:dyDescent="0.25">
      <c r="A17" s="120" t="s">
        <v>87</v>
      </c>
      <c r="C17" s="122">
        <v>-45</v>
      </c>
      <c r="D17" s="123"/>
      <c r="E17" s="122">
        <v>-86</v>
      </c>
      <c r="F17" s="123"/>
      <c r="G17" s="122">
        <v>-83</v>
      </c>
      <c r="H17" s="123"/>
      <c r="I17" s="122">
        <v>15</v>
      </c>
      <c r="J17" s="123"/>
      <c r="K17" s="122">
        <v>9</v>
      </c>
      <c r="L17" s="123"/>
      <c r="M17" s="122">
        <v>143</v>
      </c>
      <c r="N17" s="123"/>
      <c r="O17" s="122">
        <v>169</v>
      </c>
      <c r="P17" s="123"/>
      <c r="Q17" s="122">
        <v>336</v>
      </c>
      <c r="R17" s="123"/>
      <c r="S17" s="122">
        <v>-25</v>
      </c>
    </row>
    <row r="18" spans="1:19" ht="12.65" customHeight="1" x14ac:dyDescent="0.25">
      <c r="A18" s="120" t="s">
        <v>88</v>
      </c>
      <c r="C18" s="123"/>
      <c r="D18" s="123"/>
      <c r="E18" s="123"/>
      <c r="F18" s="123"/>
      <c r="G18" s="123"/>
      <c r="H18" s="123"/>
      <c r="I18" s="123"/>
      <c r="J18" s="123"/>
      <c r="K18" s="123"/>
      <c r="L18" s="123"/>
      <c r="M18" s="125"/>
      <c r="N18" s="123"/>
      <c r="O18" s="125"/>
      <c r="P18" s="123"/>
      <c r="Q18" s="123"/>
      <c r="R18" s="123"/>
      <c r="S18" s="123"/>
    </row>
    <row r="19" spans="1:19" ht="12.65" customHeight="1" x14ac:dyDescent="0.25">
      <c r="A19" s="71" t="s">
        <v>89</v>
      </c>
      <c r="C19" s="122">
        <v>1584</v>
      </c>
      <c r="D19" s="123"/>
      <c r="E19" s="122">
        <v>1518</v>
      </c>
      <c r="F19" s="123"/>
      <c r="G19" s="122">
        <v>1602</v>
      </c>
      <c r="H19" s="123"/>
      <c r="I19" s="122">
        <v>1554</v>
      </c>
      <c r="J19" s="123"/>
      <c r="K19" s="122">
        <v>1466</v>
      </c>
      <c r="L19" s="123"/>
      <c r="M19" s="122">
        <v>1464</v>
      </c>
      <c r="N19" s="123"/>
      <c r="O19" s="122">
        <v>1482</v>
      </c>
      <c r="P19" s="123"/>
      <c r="Q19" s="122">
        <v>5966</v>
      </c>
      <c r="R19" s="123"/>
      <c r="S19" s="122">
        <v>6063</v>
      </c>
    </row>
    <row r="20" spans="1:19" ht="12.65" customHeight="1" x14ac:dyDescent="0.25">
      <c r="A20" s="71" t="s">
        <v>90</v>
      </c>
      <c r="C20" s="122">
        <v>372</v>
      </c>
      <c r="D20" s="123"/>
      <c r="E20" s="122">
        <v>365</v>
      </c>
      <c r="F20" s="123"/>
      <c r="G20" s="122">
        <v>362</v>
      </c>
      <c r="H20" s="123"/>
      <c r="I20" s="122">
        <v>359</v>
      </c>
      <c r="J20" s="123"/>
      <c r="K20" s="122">
        <v>340</v>
      </c>
      <c r="L20" s="123"/>
      <c r="M20" s="122">
        <v>345</v>
      </c>
      <c r="N20" s="123"/>
      <c r="O20" s="122">
        <v>326</v>
      </c>
      <c r="P20" s="123"/>
      <c r="Q20" s="122">
        <v>1370</v>
      </c>
      <c r="R20" s="123"/>
      <c r="S20" s="122">
        <v>1222</v>
      </c>
    </row>
    <row r="21" spans="1:19" ht="12.65" customHeight="1" x14ac:dyDescent="0.25">
      <c r="A21" s="71" t="s">
        <v>91</v>
      </c>
      <c r="C21" s="122">
        <v>363</v>
      </c>
      <c r="D21" s="123"/>
      <c r="E21" s="122">
        <v>363</v>
      </c>
      <c r="F21" s="123"/>
      <c r="G21" s="122">
        <v>343</v>
      </c>
      <c r="H21" s="123"/>
      <c r="I21" s="122">
        <v>381</v>
      </c>
      <c r="J21" s="123"/>
      <c r="K21" s="122">
        <v>355</v>
      </c>
      <c r="L21" s="123"/>
      <c r="M21" s="122">
        <v>337</v>
      </c>
      <c r="N21" s="123"/>
      <c r="O21" s="122">
        <v>330</v>
      </c>
      <c r="P21" s="123"/>
      <c r="Q21" s="122">
        <v>1403</v>
      </c>
      <c r="R21" s="123"/>
      <c r="S21" s="122">
        <v>1345</v>
      </c>
    </row>
    <row r="22" spans="1:19" ht="12.65" customHeight="1" x14ac:dyDescent="0.25">
      <c r="A22" s="71" t="s">
        <v>92</v>
      </c>
      <c r="C22" s="122">
        <v>129</v>
      </c>
      <c r="D22" s="123"/>
      <c r="E22" s="122">
        <v>132</v>
      </c>
      <c r="F22" s="123"/>
      <c r="G22" s="122">
        <v>124</v>
      </c>
      <c r="H22" s="123"/>
      <c r="I22" s="122">
        <v>116</v>
      </c>
      <c r="J22" s="123"/>
      <c r="K22" s="122">
        <v>119</v>
      </c>
      <c r="L22" s="123"/>
      <c r="M22" s="122">
        <v>120</v>
      </c>
      <c r="N22" s="123"/>
      <c r="O22" s="122">
        <v>105</v>
      </c>
      <c r="P22" s="123"/>
      <c r="Q22" s="122">
        <v>460</v>
      </c>
      <c r="R22" s="123"/>
      <c r="S22" s="122">
        <v>450</v>
      </c>
    </row>
    <row r="23" spans="1:19" ht="12.65" customHeight="1" x14ac:dyDescent="0.25">
      <c r="A23" s="71" t="s">
        <v>93</v>
      </c>
      <c r="C23" s="122">
        <v>120</v>
      </c>
      <c r="D23" s="123"/>
      <c r="E23" s="122">
        <v>122</v>
      </c>
      <c r="F23" s="123"/>
      <c r="G23" s="122">
        <v>123</v>
      </c>
      <c r="H23" s="123"/>
      <c r="I23" s="122">
        <v>173</v>
      </c>
      <c r="J23" s="123"/>
      <c r="K23" s="122">
        <v>136</v>
      </c>
      <c r="L23" s="123"/>
      <c r="M23" s="122">
        <v>137</v>
      </c>
      <c r="N23" s="123"/>
      <c r="O23" s="122">
        <v>135</v>
      </c>
      <c r="P23" s="123"/>
      <c r="Q23" s="122">
        <v>581</v>
      </c>
      <c r="R23" s="123"/>
      <c r="S23" s="122">
        <v>564</v>
      </c>
    </row>
    <row r="24" spans="1:19" ht="12.65" customHeight="1" x14ac:dyDescent="0.25">
      <c r="A24" s="71" t="s">
        <v>94</v>
      </c>
      <c r="C24" s="122">
        <v>76</v>
      </c>
      <c r="D24" s="123"/>
      <c r="E24" s="122">
        <v>73</v>
      </c>
      <c r="F24" s="123"/>
      <c r="G24" s="122">
        <v>74</v>
      </c>
      <c r="H24" s="123"/>
      <c r="I24" s="122">
        <v>75</v>
      </c>
      <c r="J24" s="123"/>
      <c r="K24" s="122">
        <v>85</v>
      </c>
      <c r="L24" s="123"/>
      <c r="M24" s="122">
        <v>85</v>
      </c>
      <c r="N24" s="123"/>
      <c r="O24" s="122">
        <v>91</v>
      </c>
      <c r="P24" s="123"/>
      <c r="Q24" s="122">
        <v>336</v>
      </c>
      <c r="R24" s="123"/>
      <c r="S24" s="122">
        <v>374</v>
      </c>
    </row>
    <row r="25" spans="1:19" ht="12.65" customHeight="1" x14ac:dyDescent="0.25">
      <c r="A25" s="71" t="s">
        <v>95</v>
      </c>
      <c r="C25" s="122">
        <v>34</v>
      </c>
      <c r="D25" s="123"/>
      <c r="E25" s="122">
        <v>35</v>
      </c>
      <c r="F25" s="123"/>
      <c r="G25" s="122">
        <v>34</v>
      </c>
      <c r="H25" s="123"/>
      <c r="I25" s="122">
        <v>24</v>
      </c>
      <c r="J25" s="123"/>
      <c r="K25" s="122">
        <v>30</v>
      </c>
      <c r="L25" s="123"/>
      <c r="M25" s="122">
        <v>35</v>
      </c>
      <c r="N25" s="123"/>
      <c r="O25" s="122">
        <v>35</v>
      </c>
      <c r="P25" s="123"/>
      <c r="Q25" s="122">
        <v>124</v>
      </c>
      <c r="R25" s="123"/>
      <c r="S25" s="122">
        <v>125</v>
      </c>
    </row>
    <row r="26" spans="1:19" ht="12.65" customHeight="1" x14ac:dyDescent="0.25">
      <c r="A26" s="71" t="s">
        <v>96</v>
      </c>
      <c r="C26" s="122">
        <v>19</v>
      </c>
      <c r="D26" s="123"/>
      <c r="E26" s="122">
        <v>20</v>
      </c>
      <c r="F26" s="123"/>
      <c r="G26" s="122">
        <v>24</v>
      </c>
      <c r="H26" s="123"/>
      <c r="I26" s="122">
        <v>26</v>
      </c>
      <c r="J26" s="123"/>
      <c r="K26" s="122">
        <v>26</v>
      </c>
      <c r="L26" s="123"/>
      <c r="M26" s="122">
        <v>26</v>
      </c>
      <c r="N26" s="123"/>
      <c r="O26" s="122">
        <v>26</v>
      </c>
      <c r="P26" s="123"/>
      <c r="Q26" s="122">
        <v>104</v>
      </c>
      <c r="R26" s="123"/>
      <c r="S26" s="122">
        <v>117</v>
      </c>
    </row>
    <row r="27" spans="1:19" ht="12.65" customHeight="1" x14ac:dyDescent="0.25">
      <c r="A27" s="71" t="s">
        <v>97</v>
      </c>
      <c r="C27" s="122">
        <v>22</v>
      </c>
      <c r="D27" s="123"/>
      <c r="E27" s="122">
        <v>22</v>
      </c>
      <c r="F27" s="123"/>
      <c r="G27" s="122">
        <v>19</v>
      </c>
      <c r="H27" s="123"/>
      <c r="I27" s="122">
        <v>26</v>
      </c>
      <c r="J27" s="123"/>
      <c r="K27" s="122">
        <v>17</v>
      </c>
      <c r="L27" s="123"/>
      <c r="M27" s="122">
        <v>20</v>
      </c>
      <c r="N27" s="123"/>
      <c r="O27" s="122">
        <v>42</v>
      </c>
      <c r="P27" s="123"/>
      <c r="Q27" s="122">
        <v>105</v>
      </c>
      <c r="R27" s="123"/>
      <c r="S27" s="122">
        <v>213</v>
      </c>
    </row>
    <row r="28" spans="1:19" ht="12.65" customHeight="1" x14ac:dyDescent="0.25">
      <c r="A28" s="126" t="s">
        <v>98</v>
      </c>
      <c r="C28" s="124">
        <v>199</v>
      </c>
      <c r="D28" s="123"/>
      <c r="E28" s="124">
        <v>128</v>
      </c>
      <c r="F28" s="123"/>
      <c r="G28" s="124">
        <v>146</v>
      </c>
      <c r="H28" s="123"/>
      <c r="I28" s="124">
        <v>191</v>
      </c>
      <c r="J28" s="123"/>
      <c r="K28" s="124">
        <v>107</v>
      </c>
      <c r="L28" s="123"/>
      <c r="M28" s="124">
        <v>117</v>
      </c>
      <c r="N28" s="123"/>
      <c r="O28" s="124">
        <v>140</v>
      </c>
      <c r="P28" s="123"/>
      <c r="Q28" s="124">
        <v>555</v>
      </c>
      <c r="R28" s="123"/>
      <c r="S28" s="124">
        <v>427</v>
      </c>
    </row>
    <row r="29" spans="1:19" ht="12.65" customHeight="1" x14ac:dyDescent="0.3">
      <c r="A29" s="128" t="s">
        <v>173</v>
      </c>
      <c r="C29" s="135">
        <f>SUM(C19:C28)</f>
        <v>2918</v>
      </c>
      <c r="D29" s="136"/>
      <c r="E29" s="135">
        <f>SUM(E19:E28)</f>
        <v>2778</v>
      </c>
      <c r="F29" s="136"/>
      <c r="G29" s="135">
        <f>SUM(G19:G28)</f>
        <v>2851</v>
      </c>
      <c r="H29" s="136"/>
      <c r="I29" s="135">
        <f>SUM(I19:I28)</f>
        <v>2925</v>
      </c>
      <c r="J29" s="136"/>
      <c r="K29" s="135">
        <f>SUM(K19:K28)</f>
        <v>2681</v>
      </c>
      <c r="L29" s="136"/>
      <c r="M29" s="135">
        <f>SUM(M19:M28)</f>
        <v>2686</v>
      </c>
      <c r="N29" s="136"/>
      <c r="O29" s="135">
        <f>SUM(O19:O28)</f>
        <v>2712</v>
      </c>
      <c r="P29" s="136"/>
      <c r="Q29" s="135">
        <f>SUM(Q19:Q28)</f>
        <v>11004</v>
      </c>
      <c r="R29" s="136"/>
      <c r="S29" s="135">
        <f>SUM(S19:S28)</f>
        <v>10900</v>
      </c>
    </row>
    <row r="30" spans="1:19" ht="12.65" customHeight="1" x14ac:dyDescent="0.3">
      <c r="A30" s="127" t="s">
        <v>99</v>
      </c>
      <c r="C30" s="137">
        <f>+C16-C17-C29</f>
        <v>1162</v>
      </c>
      <c r="D30" s="136"/>
      <c r="E30" s="137">
        <f>+E16-E17-E29</f>
        <v>1268</v>
      </c>
      <c r="F30" s="136"/>
      <c r="G30" s="137">
        <f>+G16-G17-G29</f>
        <v>1153</v>
      </c>
      <c r="H30" s="136"/>
      <c r="I30" s="137">
        <f>+I16-I17-I29</f>
        <v>903</v>
      </c>
      <c r="J30" s="136"/>
      <c r="K30" s="137">
        <f>+K16-K17-K29</f>
        <v>1157</v>
      </c>
      <c r="L30" s="136"/>
      <c r="M30" s="137">
        <f>+M16-M17-M29</f>
        <v>1181</v>
      </c>
      <c r="N30" s="136"/>
      <c r="O30" s="137">
        <f>+O16-O17-O29</f>
        <v>1227</v>
      </c>
      <c r="P30" s="136"/>
      <c r="Q30" s="137">
        <f>+Q16-Q17-Q29</f>
        <v>4468</v>
      </c>
      <c r="R30" s="136"/>
      <c r="S30" s="137">
        <f>+S16-S17-S29</f>
        <v>5587</v>
      </c>
    </row>
    <row r="31" spans="1:19" ht="12.65" customHeight="1" x14ac:dyDescent="0.25">
      <c r="A31" s="130" t="s">
        <v>100</v>
      </c>
      <c r="C31" s="124">
        <v>219</v>
      </c>
      <c r="D31" s="123"/>
      <c r="E31" s="124">
        <v>241</v>
      </c>
      <c r="F31" s="123"/>
      <c r="G31" s="124">
        <v>221</v>
      </c>
      <c r="H31" s="123"/>
      <c r="I31" s="124">
        <v>148</v>
      </c>
      <c r="J31" s="123"/>
      <c r="K31" s="124">
        <v>213</v>
      </c>
      <c r="L31" s="123"/>
      <c r="M31" s="124">
        <v>216</v>
      </c>
      <c r="N31" s="123"/>
      <c r="O31" s="124">
        <v>265</v>
      </c>
      <c r="P31" s="123"/>
      <c r="Q31" s="124">
        <v>842</v>
      </c>
      <c r="R31" s="123"/>
      <c r="S31" s="124">
        <v>1120</v>
      </c>
    </row>
    <row r="32" spans="1:19" ht="12.65" customHeight="1" x14ac:dyDescent="0.3">
      <c r="A32" s="128" t="s">
        <v>101</v>
      </c>
      <c r="C32" s="137">
        <f>+C30-C31</f>
        <v>943</v>
      </c>
      <c r="D32" s="136"/>
      <c r="E32" s="137">
        <f>+E30-E31</f>
        <v>1027</v>
      </c>
      <c r="F32" s="136"/>
      <c r="G32" s="137">
        <f>+G30-G31</f>
        <v>932</v>
      </c>
      <c r="H32" s="136"/>
      <c r="I32" s="137">
        <f>+I30-I31</f>
        <v>755</v>
      </c>
      <c r="J32" s="136"/>
      <c r="K32" s="137">
        <f>+K30-K31</f>
        <v>944</v>
      </c>
      <c r="L32" s="136"/>
      <c r="M32" s="137">
        <f>+M30-M31</f>
        <v>965</v>
      </c>
      <c r="N32" s="136"/>
      <c r="O32" s="137">
        <f>+O30-O31</f>
        <v>962</v>
      </c>
      <c r="P32" s="136"/>
      <c r="Q32" s="137">
        <f>+Q30-Q31</f>
        <v>3626</v>
      </c>
      <c r="R32" s="136"/>
      <c r="S32" s="137">
        <f>+S30-S31</f>
        <v>4467</v>
      </c>
    </row>
    <row r="33" spans="1:19" ht="12.65" customHeight="1" x14ac:dyDescent="0.25">
      <c r="A33" s="74" t="s">
        <v>102</v>
      </c>
      <c r="C33" s="195">
        <v>4</v>
      </c>
      <c r="D33" s="150"/>
      <c r="E33" s="195">
        <v>-5</v>
      </c>
      <c r="F33" s="150"/>
      <c r="G33" s="195">
        <v>-5</v>
      </c>
      <c r="H33" s="150"/>
      <c r="I33" s="195">
        <v>-5</v>
      </c>
      <c r="J33" s="150"/>
      <c r="K33" s="195">
        <v>-7</v>
      </c>
      <c r="L33" s="150"/>
      <c r="M33" s="195">
        <v>-15</v>
      </c>
      <c r="N33" s="150"/>
      <c r="O33" s="195">
        <v>18</v>
      </c>
      <c r="P33" s="150"/>
      <c r="Q33" s="195">
        <v>-9</v>
      </c>
      <c r="R33" s="150"/>
      <c r="S33" s="195">
        <v>-26</v>
      </c>
    </row>
    <row r="34" spans="1:19" ht="12.65" customHeight="1" x14ac:dyDescent="0.25">
      <c r="A34" s="130" t="s">
        <v>103</v>
      </c>
      <c r="C34" s="229">
        <v>-66</v>
      </c>
      <c r="D34" s="150"/>
      <c r="E34" s="229">
        <v>-31</v>
      </c>
      <c r="F34" s="150"/>
      <c r="G34" s="229">
        <v>-69</v>
      </c>
      <c r="H34" s="150"/>
      <c r="I34" s="229">
        <v>-48</v>
      </c>
      <c r="J34" s="150"/>
      <c r="K34" s="229">
        <v>-61</v>
      </c>
      <c r="L34" s="150"/>
      <c r="M34" s="229">
        <v>-49</v>
      </c>
      <c r="N34" s="150"/>
      <c r="O34" s="229">
        <v>-36</v>
      </c>
      <c r="P34" s="150"/>
      <c r="Q34" s="229">
        <v>-194</v>
      </c>
      <c r="R34" s="150"/>
      <c r="S34" s="229">
        <v>-169</v>
      </c>
    </row>
    <row r="35" spans="1:19" ht="20.9" customHeight="1" x14ac:dyDescent="0.3">
      <c r="A35" s="128" t="s">
        <v>104</v>
      </c>
      <c r="C35" s="139">
        <f>SUM(C32:C34)</f>
        <v>881</v>
      </c>
      <c r="D35" s="138"/>
      <c r="E35" s="140">
        <f>SUM(E32:E34)</f>
        <v>991</v>
      </c>
      <c r="F35" s="138"/>
      <c r="G35" s="140">
        <f>SUM(G32:G34)</f>
        <v>858</v>
      </c>
      <c r="H35" s="141"/>
      <c r="I35" s="140">
        <f>SUM(I32:I34)</f>
        <v>702</v>
      </c>
      <c r="J35" s="138"/>
      <c r="K35" s="140">
        <f>SUM(K32:K34)</f>
        <v>876</v>
      </c>
      <c r="L35" s="141"/>
      <c r="M35" s="140">
        <f>SUM(M32:M34)</f>
        <v>901</v>
      </c>
      <c r="N35" s="138"/>
      <c r="O35" s="140">
        <f>SUM(O32:O34)</f>
        <v>944</v>
      </c>
      <c r="P35" s="141"/>
      <c r="Q35" s="140">
        <f>SUM(Q32:Q34)</f>
        <v>3423</v>
      </c>
      <c r="R35" s="138"/>
      <c r="S35" s="140">
        <f>SUM(S32:S34)</f>
        <v>4272</v>
      </c>
    </row>
    <row r="36" spans="1:19" ht="5.9" customHeight="1" x14ac:dyDescent="0.3">
      <c r="A36" s="132"/>
      <c r="C36" s="63"/>
      <c r="E36" s="63"/>
      <c r="G36" s="63"/>
      <c r="I36" s="63"/>
      <c r="K36" s="63"/>
      <c r="M36" s="63"/>
      <c r="O36" s="63"/>
      <c r="Q36" s="63"/>
      <c r="S36" s="63"/>
    </row>
    <row r="37" spans="1:19" ht="12.65" customHeight="1" x14ac:dyDescent="0.25">
      <c r="A37" s="74" t="s">
        <v>105</v>
      </c>
      <c r="C37" s="75">
        <v>844088000</v>
      </c>
      <c r="E37" s="75">
        <v>869460000</v>
      </c>
      <c r="G37" s="75">
        <v>882558000</v>
      </c>
      <c r="I37" s="75">
        <v>889928000</v>
      </c>
      <c r="K37" s="75">
        <v>889499000</v>
      </c>
      <c r="M37" s="75">
        <v>889020000</v>
      </c>
      <c r="O37" s="75">
        <v>894122000</v>
      </c>
      <c r="Q37" s="75">
        <v>890839000</v>
      </c>
      <c r="S37" s="75">
        <v>939623000</v>
      </c>
    </row>
    <row r="38" spans="1:19" ht="10.75" customHeight="1" x14ac:dyDescent="0.25">
      <c r="A38" s="80" t="s">
        <v>299</v>
      </c>
      <c r="C38" s="75">
        <v>849028000</v>
      </c>
      <c r="E38" s="75">
        <v>873475000</v>
      </c>
      <c r="G38" s="75">
        <v>885655000</v>
      </c>
      <c r="I38" s="75">
        <v>891846000</v>
      </c>
      <c r="K38" s="75">
        <v>891069000</v>
      </c>
      <c r="M38" s="75">
        <v>890561000</v>
      </c>
      <c r="O38" s="75">
        <v>896689000</v>
      </c>
      <c r="Q38" s="75">
        <v>892514000</v>
      </c>
      <c r="S38" s="75">
        <v>943109000</v>
      </c>
    </row>
    <row r="39" spans="1:19" ht="5.9" customHeight="1" x14ac:dyDescent="0.25">
      <c r="M39" s="72"/>
      <c r="O39" s="72"/>
    </row>
    <row r="40" spans="1:19" ht="12.65" customHeight="1" x14ac:dyDescent="0.25">
      <c r="A40" s="74" t="s">
        <v>106</v>
      </c>
      <c r="C40" s="109">
        <v>1.04</v>
      </c>
      <c r="D40" s="110"/>
      <c r="E40" s="109">
        <v>1.1399999999999999</v>
      </c>
      <c r="F40" s="110"/>
      <c r="G40" s="109">
        <v>0.97</v>
      </c>
      <c r="H40" s="110"/>
      <c r="I40" s="109">
        <v>0.79</v>
      </c>
      <c r="J40" s="110"/>
      <c r="K40" s="109">
        <v>0.98</v>
      </c>
      <c r="L40" s="110"/>
      <c r="M40" s="109">
        <v>1.01</v>
      </c>
      <c r="N40" s="110"/>
      <c r="O40" s="109">
        <v>1.05</v>
      </c>
      <c r="P40" s="110"/>
      <c r="Q40" s="109">
        <v>3.84</v>
      </c>
      <c r="R40" s="110"/>
      <c r="S40" s="109">
        <v>4.53</v>
      </c>
    </row>
    <row r="41" spans="1:19" ht="12.65" customHeight="1" x14ac:dyDescent="0.25">
      <c r="A41" s="73" t="s">
        <v>298</v>
      </c>
      <c r="C41" s="111">
        <v>1.04</v>
      </c>
      <c r="D41" s="110"/>
      <c r="E41" s="111">
        <v>1.1299999999999999</v>
      </c>
      <c r="F41" s="110"/>
      <c r="G41" s="111">
        <v>0.97</v>
      </c>
      <c r="H41" s="110"/>
      <c r="I41" s="111">
        <v>0.79</v>
      </c>
      <c r="J41" s="110"/>
      <c r="K41" s="111">
        <v>0.98</v>
      </c>
      <c r="L41" s="110"/>
      <c r="M41" s="111">
        <v>1.01</v>
      </c>
      <c r="N41" s="110"/>
      <c r="O41" s="111">
        <v>1.05</v>
      </c>
      <c r="P41" s="110"/>
      <c r="Q41" s="111">
        <v>3.83</v>
      </c>
      <c r="R41" s="110"/>
      <c r="S41" s="111">
        <v>4.51</v>
      </c>
    </row>
    <row r="42" spans="1:19" ht="13" x14ac:dyDescent="0.3">
      <c r="A42" s="63"/>
      <c r="B42" s="63"/>
      <c r="C42" s="63"/>
      <c r="D42" s="63"/>
      <c r="E42" s="63"/>
      <c r="F42" s="63"/>
      <c r="G42" s="63"/>
      <c r="H42" s="63"/>
      <c r="I42" s="63"/>
      <c r="J42" s="63"/>
      <c r="K42" s="63"/>
      <c r="L42" s="63"/>
      <c r="M42" s="63"/>
      <c r="N42" s="63"/>
      <c r="O42" s="63"/>
      <c r="Q42" s="63"/>
      <c r="R42" s="63"/>
      <c r="S42" s="63"/>
    </row>
  </sheetData>
  <mergeCells count="4">
    <mergeCell ref="A4:A5"/>
    <mergeCell ref="C4:O4"/>
    <mergeCell ref="Q4:S4"/>
    <mergeCell ref="O1:S2"/>
  </mergeCells>
  <pageMargins left="0.75" right="0.75" top="1" bottom="1" header="0.5" footer="0.5"/>
  <pageSetup scale="83" orientation="landscape"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31"/>
  <sheetViews>
    <sheetView showRuler="0" zoomScaleNormal="100" workbookViewId="0">
      <selection activeCell="M36" sqref="M36"/>
    </sheetView>
  </sheetViews>
  <sheetFormatPr defaultColWidth="13.1796875" defaultRowHeight="12.5" x14ac:dyDescent="0.25"/>
  <cols>
    <col min="1" max="1" width="56.453125" customWidth="1"/>
    <col min="2" max="2" width="0.453125" customWidth="1"/>
    <col min="3" max="3" width="8.54296875" customWidth="1"/>
    <col min="4" max="4" width="0.453125" customWidth="1"/>
    <col min="5" max="5" width="8.54296875" customWidth="1"/>
    <col min="6" max="6" width="0.453125" customWidth="1"/>
    <col min="7" max="7" width="8.54296875" customWidth="1"/>
    <col min="8" max="8" width="0.453125" customWidth="1"/>
    <col min="9" max="9" width="8.54296875" customWidth="1"/>
    <col min="10" max="10" width="0.453125" customWidth="1"/>
    <col min="11" max="11" width="8.54296875" customWidth="1"/>
    <col min="12" max="12" width="0.453125" customWidth="1"/>
    <col min="13" max="13" width="8.54296875" customWidth="1"/>
    <col min="14" max="14" width="0.54296875" customWidth="1"/>
    <col min="15" max="15" width="8.54296875" customWidth="1"/>
    <col min="16" max="16" width="0.54296875" customWidth="1"/>
    <col min="17" max="17" width="8.54296875" customWidth="1"/>
    <col min="18" max="18" width="0.54296875" customWidth="1"/>
    <col min="19" max="19" width="8.54296875" customWidth="1"/>
  </cols>
  <sheetData>
    <row r="1" spans="1:19" ht="13.4" customHeight="1" x14ac:dyDescent="0.3">
      <c r="A1" s="17" t="s">
        <v>26</v>
      </c>
      <c r="K1" s="6"/>
      <c r="M1" s="6"/>
      <c r="O1" s="284"/>
      <c r="P1" s="284"/>
      <c r="Q1" s="284"/>
      <c r="R1" s="281"/>
      <c r="S1" s="281"/>
    </row>
    <row r="2" spans="1:19" ht="35.9" customHeight="1" x14ac:dyDescent="0.3">
      <c r="A2" s="18" t="s">
        <v>107</v>
      </c>
      <c r="K2" s="19"/>
      <c r="M2" s="19"/>
      <c r="O2" s="312"/>
      <c r="P2" s="312"/>
      <c r="Q2" s="312"/>
      <c r="R2" s="281"/>
      <c r="S2" s="281"/>
    </row>
    <row r="3" spans="1:19" ht="12.65" customHeight="1" x14ac:dyDescent="0.25">
      <c r="A3" s="43"/>
      <c r="B3" s="44"/>
      <c r="C3" s="69"/>
      <c r="D3" s="69"/>
      <c r="E3" s="69"/>
      <c r="F3" s="69"/>
      <c r="G3" s="69"/>
      <c r="H3" s="69"/>
      <c r="I3" s="69"/>
      <c r="J3" s="69"/>
      <c r="K3" s="69"/>
      <c r="L3" s="69"/>
      <c r="M3" s="69"/>
      <c r="N3" s="69"/>
      <c r="O3" s="69"/>
      <c r="P3" s="77"/>
      <c r="Q3" s="69"/>
      <c r="R3" s="69"/>
      <c r="S3" s="69"/>
    </row>
    <row r="4" spans="1:19" ht="12.65" customHeight="1" x14ac:dyDescent="0.25">
      <c r="C4" s="316" t="s">
        <v>68</v>
      </c>
      <c r="D4" s="317"/>
      <c r="E4" s="318"/>
      <c r="F4" s="318"/>
      <c r="G4" s="318"/>
      <c r="H4" s="318"/>
      <c r="I4" s="318"/>
      <c r="J4" s="318"/>
      <c r="K4" s="318"/>
      <c r="L4" s="318"/>
      <c r="M4" s="318"/>
      <c r="N4" s="318"/>
      <c r="O4" s="318"/>
      <c r="P4" s="80"/>
      <c r="Q4" s="316" t="s">
        <v>69</v>
      </c>
      <c r="R4" s="318"/>
      <c r="S4" s="318"/>
    </row>
    <row r="5" spans="1:19" ht="12.65" customHeight="1" x14ac:dyDescent="0.25">
      <c r="A5" s="142" t="s">
        <v>148</v>
      </c>
      <c r="C5" s="67" t="s">
        <v>70</v>
      </c>
      <c r="D5" s="159"/>
      <c r="E5" s="67" t="s">
        <v>71</v>
      </c>
      <c r="F5" s="79"/>
      <c r="G5" s="67" t="s">
        <v>72</v>
      </c>
      <c r="H5" s="79"/>
      <c r="I5" s="67" t="s">
        <v>73</v>
      </c>
      <c r="J5" s="79"/>
      <c r="K5" s="67" t="s">
        <v>74</v>
      </c>
      <c r="L5" s="79"/>
      <c r="M5" s="67" t="s">
        <v>75</v>
      </c>
      <c r="N5" s="79"/>
      <c r="O5" s="67" t="s">
        <v>76</v>
      </c>
      <c r="P5" s="82"/>
      <c r="Q5" s="67" t="s">
        <v>77</v>
      </c>
      <c r="R5" s="79"/>
      <c r="S5" s="67" t="s">
        <v>78</v>
      </c>
    </row>
    <row r="6" spans="1:19" ht="12.65" customHeight="1" x14ac:dyDescent="0.25">
      <c r="A6" s="83" t="s">
        <v>80</v>
      </c>
      <c r="C6" s="145">
        <v>2091</v>
      </c>
      <c r="D6" s="158"/>
      <c r="E6" s="145">
        <v>2076</v>
      </c>
      <c r="F6" s="115"/>
      <c r="G6" s="145">
        <v>2056</v>
      </c>
      <c r="H6" s="115"/>
      <c r="I6" s="145">
        <v>1969</v>
      </c>
      <c r="J6" s="115"/>
      <c r="K6" s="145">
        <v>2012</v>
      </c>
      <c r="L6" s="115"/>
      <c r="M6" s="145">
        <v>2025</v>
      </c>
      <c r="N6" s="115"/>
      <c r="O6" s="145">
        <v>2041</v>
      </c>
      <c r="P6" s="115"/>
      <c r="Q6" s="145">
        <v>8047</v>
      </c>
      <c r="R6" s="115"/>
      <c r="S6" s="145">
        <v>7900</v>
      </c>
    </row>
    <row r="7" spans="1:19" ht="12.65" customHeight="1" x14ac:dyDescent="0.3">
      <c r="A7" s="20" t="s">
        <v>109</v>
      </c>
      <c r="C7" s="115"/>
      <c r="D7" s="115"/>
      <c r="E7" s="115"/>
      <c r="F7" s="115"/>
      <c r="G7" s="115"/>
      <c r="H7" s="115"/>
      <c r="I7" s="115"/>
      <c r="J7" s="115"/>
      <c r="K7" s="115"/>
      <c r="L7" s="115"/>
      <c r="M7" s="146"/>
      <c r="N7" s="115"/>
      <c r="O7" s="146"/>
      <c r="P7" s="115"/>
      <c r="Q7" s="115"/>
      <c r="R7" s="115"/>
      <c r="S7" s="115"/>
    </row>
    <row r="8" spans="1:19" ht="12.65" customHeight="1" x14ac:dyDescent="0.25">
      <c r="A8" s="161" t="s">
        <v>175</v>
      </c>
      <c r="C8" s="149">
        <v>892</v>
      </c>
      <c r="D8" s="150"/>
      <c r="E8" s="149">
        <v>875</v>
      </c>
      <c r="F8" s="150"/>
      <c r="G8" s="149">
        <v>850</v>
      </c>
      <c r="H8" s="150"/>
      <c r="I8" s="149">
        <v>839</v>
      </c>
      <c r="J8" s="150"/>
      <c r="K8" s="149">
        <v>828</v>
      </c>
      <c r="L8" s="150"/>
      <c r="M8" s="149">
        <v>781</v>
      </c>
      <c r="N8" s="150"/>
      <c r="O8" s="149">
        <v>812</v>
      </c>
      <c r="P8" s="150"/>
      <c r="Q8" s="149">
        <v>3260</v>
      </c>
      <c r="R8" s="150"/>
      <c r="S8" s="149">
        <v>3306</v>
      </c>
    </row>
    <row r="9" spans="1:19" ht="12.65" customHeight="1" x14ac:dyDescent="0.25">
      <c r="A9" s="161" t="s">
        <v>176</v>
      </c>
      <c r="C9" s="151">
        <v>21</v>
      </c>
      <c r="D9" s="150"/>
      <c r="E9" s="151">
        <v>14</v>
      </c>
      <c r="F9" s="150"/>
      <c r="G9" s="151">
        <v>40</v>
      </c>
      <c r="H9" s="150"/>
      <c r="I9" s="151">
        <v>45</v>
      </c>
      <c r="J9" s="150"/>
      <c r="K9" s="151">
        <v>7</v>
      </c>
      <c r="L9" s="150"/>
      <c r="M9" s="151">
        <v>5</v>
      </c>
      <c r="N9" s="150"/>
      <c r="O9" s="151">
        <v>50</v>
      </c>
      <c r="P9" s="164"/>
      <c r="Q9" s="151">
        <v>107</v>
      </c>
      <c r="R9" s="150"/>
      <c r="S9" s="151">
        <v>83</v>
      </c>
    </row>
    <row r="10" spans="1:19" s="138" customFormat="1" ht="12.65" customHeight="1" x14ac:dyDescent="0.3">
      <c r="A10" s="162" t="s">
        <v>178</v>
      </c>
      <c r="C10" s="154">
        <f>SUM(C8:C9)</f>
        <v>913</v>
      </c>
      <c r="D10" s="155"/>
      <c r="E10" s="154">
        <f>SUM(E8:E9)</f>
        <v>889</v>
      </c>
      <c r="F10" s="155"/>
      <c r="G10" s="154">
        <f>SUM(G8:G9)</f>
        <v>890</v>
      </c>
      <c r="H10" s="155"/>
      <c r="I10" s="154">
        <f>SUM(I8:I9)</f>
        <v>884</v>
      </c>
      <c r="J10" s="155"/>
      <c r="K10" s="154">
        <f>SUM(K8:K9)</f>
        <v>835</v>
      </c>
      <c r="L10" s="155"/>
      <c r="M10" s="154">
        <f>SUM(M8:M9)</f>
        <v>786</v>
      </c>
      <c r="N10" s="155"/>
      <c r="O10" s="154">
        <f>SUM(O8:O9)</f>
        <v>862</v>
      </c>
      <c r="P10" s="166"/>
      <c r="Q10" s="154">
        <f>SUM(Q8:Q9)</f>
        <v>3367</v>
      </c>
      <c r="R10" s="155"/>
      <c r="S10" s="154">
        <f>SUM(S8:S9)</f>
        <v>3389</v>
      </c>
    </row>
    <row r="11" spans="1:19" ht="12.65" customHeight="1" x14ac:dyDescent="0.25">
      <c r="A11" s="163" t="s">
        <v>82</v>
      </c>
      <c r="C11" s="149">
        <v>185</v>
      </c>
      <c r="D11" s="150"/>
      <c r="E11" s="149">
        <v>184</v>
      </c>
      <c r="F11" s="150"/>
      <c r="G11" s="149">
        <v>231</v>
      </c>
      <c r="H11" s="150"/>
      <c r="I11" s="149">
        <v>187</v>
      </c>
      <c r="J11" s="150"/>
      <c r="K11" s="149">
        <v>149</v>
      </c>
      <c r="L11" s="150"/>
      <c r="M11" s="149">
        <v>193</v>
      </c>
      <c r="N11" s="150"/>
      <c r="O11" s="149">
        <v>245</v>
      </c>
      <c r="P11" s="150"/>
      <c r="Q11" s="149">
        <v>774</v>
      </c>
      <c r="R11" s="150"/>
      <c r="S11" s="149">
        <v>564</v>
      </c>
    </row>
    <row r="12" spans="1:19" ht="12.65" customHeight="1" x14ac:dyDescent="0.25">
      <c r="A12" s="163" t="s">
        <v>83</v>
      </c>
      <c r="C12" s="149">
        <v>48</v>
      </c>
      <c r="D12" s="150"/>
      <c r="E12" s="149">
        <v>48</v>
      </c>
      <c r="F12" s="150"/>
      <c r="G12" s="149">
        <v>51</v>
      </c>
      <c r="H12" s="150"/>
      <c r="I12" s="149">
        <v>46</v>
      </c>
      <c r="J12" s="150"/>
      <c r="K12" s="149">
        <v>49</v>
      </c>
      <c r="L12" s="150"/>
      <c r="M12" s="149">
        <v>58</v>
      </c>
      <c r="N12" s="150"/>
      <c r="O12" s="149">
        <v>59</v>
      </c>
      <c r="P12" s="150"/>
      <c r="Q12" s="149">
        <v>212</v>
      </c>
      <c r="R12" s="150"/>
      <c r="S12" s="149">
        <v>196</v>
      </c>
    </row>
    <row r="13" spans="1:19" ht="12.65" customHeight="1" x14ac:dyDescent="0.25">
      <c r="A13" s="163" t="s">
        <v>84</v>
      </c>
      <c r="C13" s="151">
        <v>28</v>
      </c>
      <c r="D13" s="150"/>
      <c r="E13" s="151">
        <v>27</v>
      </c>
      <c r="F13" s="150"/>
      <c r="G13" s="151">
        <v>29</v>
      </c>
      <c r="H13" s="150"/>
      <c r="I13" s="151">
        <v>28</v>
      </c>
      <c r="J13" s="150"/>
      <c r="K13" s="151">
        <v>29</v>
      </c>
      <c r="L13" s="150"/>
      <c r="M13" s="151">
        <v>27</v>
      </c>
      <c r="N13" s="150"/>
      <c r="O13" s="151">
        <v>31</v>
      </c>
      <c r="P13" s="164"/>
      <c r="Q13" s="151">
        <v>115</v>
      </c>
      <c r="R13" s="150"/>
      <c r="S13" s="151">
        <v>129</v>
      </c>
    </row>
    <row r="14" spans="1:19" s="138" customFormat="1" ht="12.65" customHeight="1" x14ac:dyDescent="0.3">
      <c r="A14" s="162" t="s">
        <v>177</v>
      </c>
      <c r="C14" s="156">
        <f>SUM(C10:C13,C6)</f>
        <v>3265</v>
      </c>
      <c r="D14" s="155"/>
      <c r="E14" s="156">
        <f>SUM(E10:E13,E6)</f>
        <v>3224</v>
      </c>
      <c r="F14" s="155"/>
      <c r="G14" s="156">
        <f>SUM(G10:G13,G6)</f>
        <v>3257</v>
      </c>
      <c r="H14" s="155"/>
      <c r="I14" s="156">
        <f>SUM(I10:I13,I6)</f>
        <v>3114</v>
      </c>
      <c r="J14" s="155"/>
      <c r="K14" s="156">
        <f>SUM(K10:K13,K6)</f>
        <v>3074</v>
      </c>
      <c r="L14" s="155"/>
      <c r="M14" s="156">
        <f>SUM(M10:M13,M6)</f>
        <v>3089</v>
      </c>
      <c r="N14" s="155"/>
      <c r="O14" s="156">
        <f>SUM(O10:O13,O6)</f>
        <v>3238</v>
      </c>
      <c r="P14" s="167"/>
      <c r="Q14" s="156">
        <f>SUM(Q10:Q13,Q6)</f>
        <v>12515</v>
      </c>
      <c r="R14" s="155"/>
      <c r="S14" s="156">
        <f>SUM(S10:S13,S6)</f>
        <v>12178</v>
      </c>
    </row>
    <row r="15" spans="1:19" ht="12.65" customHeight="1" x14ac:dyDescent="0.25">
      <c r="A15" s="163" t="s">
        <v>111</v>
      </c>
      <c r="C15" s="150"/>
      <c r="D15" s="150"/>
      <c r="E15" s="150"/>
      <c r="F15" s="150"/>
      <c r="G15" s="150"/>
      <c r="H15" s="150"/>
      <c r="I15" s="150"/>
      <c r="J15" s="150"/>
      <c r="K15" s="150"/>
      <c r="L15" s="150"/>
      <c r="M15" s="152"/>
      <c r="N15" s="150"/>
      <c r="O15" s="152"/>
      <c r="P15" s="150"/>
      <c r="Q15" s="150"/>
      <c r="R15" s="150"/>
      <c r="S15" s="150"/>
    </row>
    <row r="16" spans="1:19" ht="12.65" customHeight="1" x14ac:dyDescent="0.25">
      <c r="A16" s="161" t="s">
        <v>179</v>
      </c>
      <c r="C16" s="149">
        <v>-7</v>
      </c>
      <c r="D16" s="150"/>
      <c r="E16" s="149">
        <v>13</v>
      </c>
      <c r="F16" s="150"/>
      <c r="G16" s="149">
        <v>17</v>
      </c>
      <c r="H16" s="150"/>
      <c r="I16" s="149">
        <v>41</v>
      </c>
      <c r="J16" s="150"/>
      <c r="K16" s="149">
        <v>27</v>
      </c>
      <c r="L16" s="150"/>
      <c r="M16" s="149">
        <v>54</v>
      </c>
      <c r="N16" s="150"/>
      <c r="O16" s="149">
        <v>-38</v>
      </c>
      <c r="P16" s="150"/>
      <c r="Q16" s="149">
        <v>84</v>
      </c>
      <c r="R16" s="150"/>
      <c r="S16" s="149">
        <v>56</v>
      </c>
    </row>
    <row r="17" spans="1:19" ht="12.65" customHeight="1" x14ac:dyDescent="0.25">
      <c r="A17" s="161" t="s">
        <v>180</v>
      </c>
      <c r="C17" s="149">
        <v>7</v>
      </c>
      <c r="D17" s="150"/>
      <c r="E17" s="149">
        <v>18</v>
      </c>
      <c r="F17" s="150"/>
      <c r="G17" s="149">
        <v>3</v>
      </c>
      <c r="H17" s="150"/>
      <c r="I17" s="149">
        <v>22</v>
      </c>
      <c r="J17" s="150"/>
      <c r="K17" s="149">
        <v>9</v>
      </c>
      <c r="L17" s="150"/>
      <c r="M17" s="149">
        <v>23</v>
      </c>
      <c r="N17" s="150"/>
      <c r="O17" s="149">
        <v>-31</v>
      </c>
      <c r="P17" s="150"/>
      <c r="Q17" s="149">
        <v>23</v>
      </c>
      <c r="R17" s="150"/>
      <c r="S17" s="149">
        <v>14</v>
      </c>
    </row>
    <row r="18" spans="1:19" ht="12.65" customHeight="1" x14ac:dyDescent="0.25">
      <c r="A18" s="161" t="s">
        <v>262</v>
      </c>
      <c r="C18" s="149">
        <v>20</v>
      </c>
      <c r="D18" s="150"/>
      <c r="E18" s="149">
        <v>-1</v>
      </c>
      <c r="F18" s="150"/>
      <c r="G18" s="149">
        <v>-7</v>
      </c>
      <c r="H18" s="150"/>
      <c r="I18" s="149">
        <v>-31</v>
      </c>
      <c r="J18" s="150"/>
      <c r="K18" s="149">
        <v>-14</v>
      </c>
      <c r="L18" s="150"/>
      <c r="M18" s="149">
        <v>-8</v>
      </c>
      <c r="N18" s="150"/>
      <c r="O18" s="149">
        <v>66</v>
      </c>
      <c r="P18" s="150"/>
      <c r="Q18" s="149">
        <v>13</v>
      </c>
      <c r="R18" s="150"/>
      <c r="S18" s="149">
        <v>77</v>
      </c>
    </row>
    <row r="19" spans="1:19" ht="12.65" customHeight="1" x14ac:dyDescent="0.25">
      <c r="A19" s="161" t="s">
        <v>181</v>
      </c>
      <c r="C19" s="149">
        <v>-42</v>
      </c>
      <c r="D19" s="150"/>
      <c r="E19" s="149">
        <v>-41</v>
      </c>
      <c r="F19" s="150"/>
      <c r="G19" s="149">
        <v>-81</v>
      </c>
      <c r="H19" s="150"/>
      <c r="I19" s="149">
        <v>-27</v>
      </c>
      <c r="J19" s="150"/>
      <c r="K19" s="149">
        <v>-34</v>
      </c>
      <c r="L19" s="150"/>
      <c r="M19" s="149">
        <v>-34</v>
      </c>
      <c r="N19" s="150"/>
      <c r="O19" s="149">
        <v>-34</v>
      </c>
      <c r="P19" s="150"/>
      <c r="Q19" s="149">
        <v>-129</v>
      </c>
      <c r="R19" s="150"/>
      <c r="S19" s="149">
        <v>-120</v>
      </c>
    </row>
    <row r="20" spans="1:19" ht="12.65" customHeight="1" x14ac:dyDescent="0.25">
      <c r="A20" s="161" t="s">
        <v>182</v>
      </c>
      <c r="C20" s="149">
        <v>33</v>
      </c>
      <c r="D20" s="150"/>
      <c r="E20" s="149">
        <v>29</v>
      </c>
      <c r="F20" s="150"/>
      <c r="G20" s="149">
        <v>33</v>
      </c>
      <c r="H20" s="150"/>
      <c r="I20" s="149">
        <v>43</v>
      </c>
      <c r="J20" s="150"/>
      <c r="K20" s="149">
        <v>33</v>
      </c>
      <c r="L20" s="150"/>
      <c r="M20" s="149">
        <v>36</v>
      </c>
      <c r="N20" s="150"/>
      <c r="O20" s="149">
        <v>36</v>
      </c>
      <c r="P20" s="150"/>
      <c r="Q20" s="149">
        <v>148</v>
      </c>
      <c r="R20" s="150"/>
      <c r="S20" s="149">
        <v>138</v>
      </c>
    </row>
    <row r="21" spans="1:19" ht="12.65" customHeight="1" x14ac:dyDescent="0.25">
      <c r="A21" s="161" t="s">
        <v>183</v>
      </c>
      <c r="C21" s="149">
        <v>70</v>
      </c>
      <c r="D21" s="150"/>
      <c r="E21" s="149">
        <v>23</v>
      </c>
      <c r="F21" s="150"/>
      <c r="G21" s="149">
        <v>11</v>
      </c>
      <c r="H21" s="150"/>
      <c r="I21" s="149">
        <v>18</v>
      </c>
      <c r="J21" s="150"/>
      <c r="K21" s="149">
        <v>11</v>
      </c>
      <c r="L21" s="150"/>
      <c r="M21" s="149">
        <v>13</v>
      </c>
      <c r="N21" s="150"/>
      <c r="O21" s="149">
        <v>-7</v>
      </c>
      <c r="P21" s="150"/>
      <c r="Q21" s="149">
        <v>35</v>
      </c>
      <c r="R21" s="150"/>
      <c r="S21" s="149">
        <v>841</v>
      </c>
    </row>
    <row r="22" spans="1:19" ht="12.65" customHeight="1" x14ac:dyDescent="0.25">
      <c r="A22" s="161" t="s">
        <v>184</v>
      </c>
      <c r="C22" s="149">
        <v>7</v>
      </c>
      <c r="D22" s="150"/>
      <c r="E22" s="149">
        <v>6</v>
      </c>
      <c r="F22" s="150"/>
      <c r="G22" s="153" t="s">
        <v>189</v>
      </c>
      <c r="H22" s="150"/>
      <c r="I22" s="149">
        <v>-61</v>
      </c>
      <c r="J22" s="150"/>
      <c r="K22" s="153" t="s">
        <v>189</v>
      </c>
      <c r="L22" s="150"/>
      <c r="M22" s="153" t="s">
        <v>189</v>
      </c>
      <c r="N22" s="150"/>
      <c r="O22" s="153" t="s">
        <v>189</v>
      </c>
      <c r="P22" s="150"/>
      <c r="Q22" s="149">
        <v>-61</v>
      </c>
      <c r="R22" s="150"/>
      <c r="S22" s="153" t="s">
        <v>189</v>
      </c>
    </row>
    <row r="23" spans="1:19" ht="12.65" customHeight="1" x14ac:dyDescent="0.25">
      <c r="A23" s="161" t="s">
        <v>185</v>
      </c>
      <c r="C23" s="149">
        <v>25</v>
      </c>
      <c r="D23" s="150"/>
      <c r="E23" s="149">
        <v>25</v>
      </c>
      <c r="F23" s="150"/>
      <c r="G23" s="149">
        <v>23</v>
      </c>
      <c r="H23" s="150"/>
      <c r="I23" s="149">
        <v>22</v>
      </c>
      <c r="J23" s="150"/>
      <c r="K23" s="149">
        <v>23</v>
      </c>
      <c r="L23" s="150"/>
      <c r="M23" s="149">
        <v>19</v>
      </c>
      <c r="N23" s="150"/>
      <c r="O23" s="149">
        <v>21</v>
      </c>
      <c r="P23" s="150"/>
      <c r="Q23" s="149">
        <v>85</v>
      </c>
      <c r="R23" s="150"/>
      <c r="S23" s="149">
        <v>79</v>
      </c>
    </row>
    <row r="24" spans="1:19" ht="12.65" customHeight="1" x14ac:dyDescent="0.25">
      <c r="A24" s="161" t="s">
        <v>186</v>
      </c>
      <c r="C24" s="149">
        <v>14</v>
      </c>
      <c r="D24" s="150"/>
      <c r="E24" s="149">
        <v>17</v>
      </c>
      <c r="F24" s="150"/>
      <c r="G24" s="149">
        <v>10</v>
      </c>
      <c r="H24" s="150"/>
      <c r="I24" s="149">
        <v>16</v>
      </c>
      <c r="J24" s="150"/>
      <c r="K24" s="149">
        <v>6</v>
      </c>
      <c r="L24" s="150"/>
      <c r="M24" s="149">
        <v>29</v>
      </c>
      <c r="N24" s="150"/>
      <c r="O24" s="149">
        <v>34</v>
      </c>
      <c r="P24" s="150"/>
      <c r="Q24" s="149">
        <v>85</v>
      </c>
      <c r="R24" s="150"/>
      <c r="S24" s="149">
        <v>29</v>
      </c>
    </row>
    <row r="25" spans="1:19" ht="12.65" customHeight="1" x14ac:dyDescent="0.25">
      <c r="A25" s="161" t="s">
        <v>187</v>
      </c>
      <c r="C25" s="151">
        <v>2</v>
      </c>
      <c r="D25" s="150"/>
      <c r="E25" s="151">
        <v>2</v>
      </c>
      <c r="F25" s="150"/>
      <c r="G25" s="153" t="s">
        <v>189</v>
      </c>
      <c r="H25" s="150"/>
      <c r="I25" s="151">
        <v>6</v>
      </c>
      <c r="J25" s="150"/>
      <c r="K25" s="151">
        <v>9</v>
      </c>
      <c r="L25" s="150"/>
      <c r="M25" s="151">
        <v>9</v>
      </c>
      <c r="N25" s="150"/>
      <c r="O25" s="151">
        <v>9</v>
      </c>
      <c r="P25" s="164"/>
      <c r="Q25" s="151">
        <v>33</v>
      </c>
      <c r="R25" s="150"/>
      <c r="S25" s="151">
        <v>-18</v>
      </c>
    </row>
    <row r="26" spans="1:19" s="138" customFormat="1" ht="12.65" customHeight="1" x14ac:dyDescent="0.3">
      <c r="A26" s="188" t="s">
        <v>300</v>
      </c>
      <c r="C26" s="157">
        <f>SUM(C16:C25)</f>
        <v>129</v>
      </c>
      <c r="D26" s="155"/>
      <c r="E26" s="157">
        <f>SUM(E16:E25)</f>
        <v>91</v>
      </c>
      <c r="F26" s="155"/>
      <c r="G26" s="157">
        <f>SUM(G16:G25)</f>
        <v>9</v>
      </c>
      <c r="H26" s="155"/>
      <c r="I26" s="157">
        <f>SUM(I16:I25)</f>
        <v>49</v>
      </c>
      <c r="J26" s="155"/>
      <c r="K26" s="157">
        <f>SUM(K16:K25)</f>
        <v>70</v>
      </c>
      <c r="L26" s="155"/>
      <c r="M26" s="157">
        <f>SUM(M16:M25)</f>
        <v>141</v>
      </c>
      <c r="N26" s="155"/>
      <c r="O26" s="157">
        <f>SUM(O16:O25)</f>
        <v>56</v>
      </c>
      <c r="P26" s="166"/>
      <c r="Q26" s="157">
        <f>SUM(Q16:Q25)</f>
        <v>316</v>
      </c>
      <c r="R26" s="155"/>
      <c r="S26" s="157">
        <f>SUM(S16:S25)</f>
        <v>1096</v>
      </c>
    </row>
    <row r="27" spans="1:19" s="138" customFormat="1" ht="12.65" customHeight="1" x14ac:dyDescent="0.3">
      <c r="A27" s="160" t="s">
        <v>188</v>
      </c>
      <c r="C27" s="140">
        <f>SUM(C14,C26)</f>
        <v>3394</v>
      </c>
      <c r="D27" s="141"/>
      <c r="E27" s="140">
        <f>SUM(E14,E26)</f>
        <v>3315</v>
      </c>
      <c r="F27" s="141"/>
      <c r="G27" s="140">
        <f>SUM(G14,G26)</f>
        <v>3266</v>
      </c>
      <c r="H27" s="141"/>
      <c r="I27" s="140">
        <f>SUM(I14,I26)</f>
        <v>3163</v>
      </c>
      <c r="J27" s="141"/>
      <c r="K27" s="140">
        <f>SUM(K14,K26)</f>
        <v>3144</v>
      </c>
      <c r="L27" s="141"/>
      <c r="M27" s="140">
        <f>SUM(M14,M26)</f>
        <v>3230</v>
      </c>
      <c r="N27" s="141"/>
      <c r="O27" s="140">
        <f>SUM(O14,O26)</f>
        <v>3294</v>
      </c>
      <c r="P27" s="165"/>
      <c r="Q27" s="140">
        <f>SUM(Q14,Q26)</f>
        <v>12831</v>
      </c>
      <c r="R27" s="141"/>
      <c r="S27" s="140">
        <f>SUM(S14,S26)</f>
        <v>13274</v>
      </c>
    </row>
    <row r="28" spans="1:19" ht="12.65" customHeight="1" x14ac:dyDescent="0.25">
      <c r="A28" s="320" t="s">
        <v>302</v>
      </c>
      <c r="B28" s="320"/>
      <c r="C28" s="320"/>
      <c r="D28" s="320"/>
      <c r="E28" s="320"/>
      <c r="F28" s="320"/>
      <c r="G28" s="320"/>
      <c r="H28" s="320"/>
      <c r="I28" s="320"/>
      <c r="J28" s="320"/>
      <c r="K28" s="320"/>
      <c r="L28" s="320"/>
      <c r="M28" s="320"/>
      <c r="N28" s="320"/>
      <c r="O28" s="320"/>
      <c r="P28" s="320"/>
      <c r="Q28" s="320"/>
      <c r="R28" s="320"/>
      <c r="S28" s="320"/>
    </row>
    <row r="29" spans="1:19" ht="20.9" hidden="1" customHeight="1" x14ac:dyDescent="0.25">
      <c r="A29" s="319" t="s">
        <v>112</v>
      </c>
      <c r="B29" s="292"/>
      <c r="C29" s="292"/>
      <c r="D29" s="292"/>
      <c r="E29" s="292"/>
      <c r="F29" s="292"/>
      <c r="G29" s="292"/>
      <c r="H29" s="292"/>
      <c r="I29" s="292"/>
      <c r="J29" s="292"/>
      <c r="K29" s="292"/>
      <c r="L29" s="292"/>
      <c r="M29" s="292"/>
      <c r="N29" s="292"/>
      <c r="O29" s="292"/>
      <c r="P29" s="292"/>
      <c r="Q29" s="292"/>
      <c r="R29" s="292"/>
      <c r="S29" s="292"/>
    </row>
    <row r="30" spans="1:19" ht="12.65" customHeight="1" x14ac:dyDescent="0.25">
      <c r="A30" s="319" t="s">
        <v>113</v>
      </c>
      <c r="B30" s="292"/>
      <c r="C30" s="292"/>
      <c r="D30" s="292"/>
      <c r="E30" s="292"/>
      <c r="F30" s="292"/>
      <c r="G30" s="292"/>
      <c r="H30" s="292"/>
      <c r="I30" s="292"/>
      <c r="J30" s="292"/>
      <c r="K30" s="292"/>
      <c r="L30" s="292"/>
      <c r="M30" s="292"/>
      <c r="N30" s="292"/>
      <c r="O30" s="292"/>
      <c r="P30" s="292"/>
      <c r="Q30" s="292"/>
      <c r="R30" s="292"/>
      <c r="S30" s="292"/>
    </row>
    <row r="31" spans="1:19" ht="12.65" customHeight="1" x14ac:dyDescent="0.25">
      <c r="A31" s="319" t="s">
        <v>301</v>
      </c>
      <c r="B31" s="292"/>
      <c r="C31" s="292"/>
      <c r="D31" s="292"/>
      <c r="E31" s="292"/>
      <c r="F31" s="292"/>
      <c r="G31" s="292"/>
      <c r="H31" s="292"/>
      <c r="I31" s="292"/>
      <c r="J31" s="292"/>
      <c r="K31" s="292"/>
      <c r="L31" s="292"/>
      <c r="M31" s="292"/>
      <c r="N31" s="292"/>
      <c r="O31" s="292"/>
      <c r="P31" s="292"/>
      <c r="Q31" s="292"/>
      <c r="R31" s="292"/>
      <c r="S31" s="292"/>
    </row>
  </sheetData>
  <mergeCells count="7">
    <mergeCell ref="C4:O4"/>
    <mergeCell ref="Q4:S4"/>
    <mergeCell ref="O1:S2"/>
    <mergeCell ref="A30:S30"/>
    <mergeCell ref="A31:S31"/>
    <mergeCell ref="A28:S28"/>
    <mergeCell ref="A29:S29"/>
  </mergeCells>
  <pageMargins left="0.75" right="0.75" top="1" bottom="1" header="0.5" footer="0.5"/>
  <pageSetup scale="89" orientation="landscape" r:id="rId1"/>
  <headerFooter>
    <oddFooter>&amp;R6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1"/>
  <sheetViews>
    <sheetView showRuler="0" zoomScaleNormal="100" workbookViewId="0">
      <selection activeCell="V14" sqref="V14"/>
    </sheetView>
  </sheetViews>
  <sheetFormatPr defaultColWidth="13.1796875" defaultRowHeight="12.5" x14ac:dyDescent="0.25"/>
  <cols>
    <col min="1" max="1" width="69.7265625" customWidth="1"/>
    <col min="2" max="2" width="0.453125" customWidth="1"/>
    <col min="3" max="3" width="8.54296875" customWidth="1"/>
    <col min="4" max="4" width="0.453125" customWidth="1"/>
    <col min="5" max="5" width="8.54296875" customWidth="1"/>
    <col min="6" max="6" width="0.453125" customWidth="1"/>
    <col min="7" max="7" width="8.54296875" customWidth="1"/>
    <col min="8" max="8" width="0.54296875" customWidth="1"/>
    <col min="9" max="9" width="8.54296875" customWidth="1"/>
    <col min="10" max="10" width="0.54296875" customWidth="1"/>
    <col min="11" max="11" width="8.54296875" customWidth="1"/>
    <col min="12" max="12" width="0.54296875" customWidth="1"/>
    <col min="13" max="13" width="8.54296875" customWidth="1"/>
    <col min="14" max="14" width="0.453125" customWidth="1"/>
    <col min="15" max="15" width="8.54296875" customWidth="1"/>
    <col min="16" max="16" width="0.54296875" customWidth="1"/>
    <col min="17" max="17" width="8.54296875" customWidth="1"/>
  </cols>
  <sheetData>
    <row r="1" spans="1:17" ht="13.4" customHeight="1" x14ac:dyDescent="0.3">
      <c r="A1" s="310" t="s">
        <v>26</v>
      </c>
      <c r="B1" s="310"/>
      <c r="C1" s="310"/>
      <c r="D1" s="1"/>
      <c r="E1" s="1"/>
      <c r="F1" s="1"/>
      <c r="G1" s="1"/>
      <c r="H1" s="1"/>
      <c r="I1" s="1"/>
      <c r="J1" s="6"/>
      <c r="K1" s="6"/>
      <c r="L1" s="6"/>
      <c r="M1" s="284"/>
      <c r="N1" s="284"/>
      <c r="O1" s="284"/>
      <c r="P1" s="284"/>
      <c r="Q1" s="284"/>
    </row>
    <row r="2" spans="1:17" ht="35.9" customHeight="1" x14ac:dyDescent="0.3">
      <c r="A2" s="18" t="s">
        <v>114</v>
      </c>
      <c r="B2" s="86"/>
      <c r="C2" s="86"/>
      <c r="D2" s="87"/>
      <c r="E2" s="87"/>
      <c r="F2" s="87"/>
      <c r="G2" s="88"/>
      <c r="H2" s="88"/>
      <c r="I2" s="88"/>
      <c r="J2" s="19"/>
      <c r="K2" s="19"/>
      <c r="L2" s="19"/>
      <c r="M2" s="312"/>
      <c r="N2" s="312"/>
      <c r="O2" s="312"/>
      <c r="P2" s="312"/>
      <c r="Q2" s="312"/>
    </row>
    <row r="3" spans="1:17" ht="12.65" customHeight="1" x14ac:dyDescent="0.3">
      <c r="A3" s="43"/>
      <c r="B3" s="44"/>
      <c r="C3" s="44"/>
      <c r="D3" s="44"/>
      <c r="E3" s="44"/>
      <c r="F3" s="44"/>
      <c r="G3" s="45"/>
      <c r="H3" s="45"/>
      <c r="I3" s="45"/>
      <c r="J3" s="45"/>
      <c r="K3" s="45"/>
      <c r="L3" s="45"/>
      <c r="M3" s="45"/>
      <c r="N3" s="45"/>
      <c r="O3" s="89"/>
      <c r="P3" s="63"/>
      <c r="Q3" s="63"/>
    </row>
    <row r="4" spans="1:17" ht="12.65" customHeight="1" x14ac:dyDescent="0.25">
      <c r="A4" s="21"/>
      <c r="B4" s="23"/>
      <c r="C4" s="316" t="s">
        <v>68</v>
      </c>
      <c r="D4" s="316"/>
      <c r="E4" s="316"/>
      <c r="F4" s="316"/>
      <c r="G4" s="316"/>
      <c r="H4" s="316"/>
      <c r="I4" s="316"/>
      <c r="J4" s="316"/>
      <c r="K4" s="316"/>
      <c r="L4" s="316"/>
      <c r="M4" s="316"/>
      <c r="N4" s="316"/>
      <c r="O4" s="316"/>
      <c r="P4" s="80"/>
      <c r="Q4" s="66" t="s">
        <v>115</v>
      </c>
    </row>
    <row r="5" spans="1:17" ht="12.65" customHeight="1" x14ac:dyDescent="0.25">
      <c r="A5" s="81" t="s">
        <v>148</v>
      </c>
      <c r="B5" s="25"/>
      <c r="C5" s="67" t="s">
        <v>70</v>
      </c>
      <c r="D5" s="90"/>
      <c r="E5" s="67" t="s">
        <v>71</v>
      </c>
      <c r="F5" s="79"/>
      <c r="G5" s="67" t="s">
        <v>72</v>
      </c>
      <c r="H5" s="79"/>
      <c r="I5" s="67" t="s">
        <v>73</v>
      </c>
      <c r="J5" s="79"/>
      <c r="K5" s="67" t="s">
        <v>74</v>
      </c>
      <c r="L5" s="79"/>
      <c r="M5" s="67" t="s">
        <v>75</v>
      </c>
      <c r="N5" s="79"/>
      <c r="O5" s="67" t="s">
        <v>76</v>
      </c>
      <c r="P5" s="82"/>
      <c r="Q5" s="67" t="s">
        <v>77</v>
      </c>
    </row>
    <row r="6" spans="1:17" ht="12.65" customHeight="1" x14ac:dyDescent="0.25">
      <c r="A6" s="59" t="s">
        <v>80</v>
      </c>
      <c r="C6" s="117">
        <v>-142</v>
      </c>
      <c r="D6" s="147">
        <v>1</v>
      </c>
      <c r="E6" s="117">
        <v>-148</v>
      </c>
      <c r="F6" s="147"/>
      <c r="G6" s="117">
        <v>-109</v>
      </c>
      <c r="H6" s="147"/>
      <c r="I6" s="117">
        <v>-85</v>
      </c>
      <c r="J6" s="115"/>
      <c r="K6" s="117">
        <v>-62</v>
      </c>
      <c r="L6" s="115"/>
      <c r="M6" s="117">
        <v>-53</v>
      </c>
      <c r="N6" s="115"/>
      <c r="O6" s="117">
        <v>-9</v>
      </c>
      <c r="P6" s="115"/>
      <c r="Q6" s="117">
        <f t="shared" ref="Q6:Q11" si="0">SUM(I6:O6)</f>
        <v>-209</v>
      </c>
    </row>
    <row r="7" spans="1:17" ht="12.65" customHeight="1" x14ac:dyDescent="0.25">
      <c r="A7" s="42" t="s">
        <v>116</v>
      </c>
      <c r="C7" s="169">
        <v>-109</v>
      </c>
      <c r="D7" s="149"/>
      <c r="E7" s="169">
        <v>-115</v>
      </c>
      <c r="F7" s="149"/>
      <c r="G7" s="169">
        <v>-89</v>
      </c>
      <c r="H7" s="149"/>
      <c r="I7" s="169">
        <v>-56</v>
      </c>
      <c r="J7" s="150"/>
      <c r="K7" s="169">
        <v>-42</v>
      </c>
      <c r="L7" s="150"/>
      <c r="M7" s="169">
        <v>-30</v>
      </c>
      <c r="N7" s="150"/>
      <c r="O7" s="169">
        <v>-14</v>
      </c>
      <c r="P7" s="150"/>
      <c r="Q7" s="169">
        <f t="shared" si="0"/>
        <v>-142</v>
      </c>
    </row>
    <row r="8" spans="1:17" ht="12.65" customHeight="1" x14ac:dyDescent="0.25">
      <c r="A8" s="178" t="s">
        <v>84</v>
      </c>
      <c r="C8" s="170">
        <v>-11</v>
      </c>
      <c r="D8" s="149"/>
      <c r="E8" s="170">
        <v>-13</v>
      </c>
      <c r="F8" s="149"/>
      <c r="G8" s="170">
        <v>-13</v>
      </c>
      <c r="H8" s="149"/>
      <c r="I8" s="170">
        <v>-8</v>
      </c>
      <c r="J8" s="150"/>
      <c r="K8" s="170">
        <v>-6</v>
      </c>
      <c r="L8" s="150"/>
      <c r="M8" s="170">
        <v>-3</v>
      </c>
      <c r="N8" s="150"/>
      <c r="O8" s="181" t="s">
        <v>189</v>
      </c>
      <c r="P8" s="150"/>
      <c r="Q8" s="170">
        <f t="shared" si="0"/>
        <v>-17</v>
      </c>
    </row>
    <row r="9" spans="1:17" ht="12.65" customHeight="1" x14ac:dyDescent="0.3">
      <c r="A9" s="179" t="s">
        <v>191</v>
      </c>
      <c r="C9" s="156">
        <f>SUM(C6:C8)</f>
        <v>-262</v>
      </c>
      <c r="D9" s="171"/>
      <c r="E9" s="156">
        <f>SUM(E6:E8)</f>
        <v>-276</v>
      </c>
      <c r="F9" s="171"/>
      <c r="G9" s="156">
        <f>SUM(G6:G8)</f>
        <v>-211</v>
      </c>
      <c r="H9" s="171"/>
      <c r="I9" s="156">
        <f>SUM(I6:I8)</f>
        <v>-149</v>
      </c>
      <c r="J9" s="155"/>
      <c r="K9" s="156">
        <f>SUM(K6:K8)</f>
        <v>-110</v>
      </c>
      <c r="L9" s="155"/>
      <c r="M9" s="156">
        <f>SUM(M6:M8)</f>
        <v>-86</v>
      </c>
      <c r="N9" s="155"/>
      <c r="O9" s="156">
        <f>SUM(O6:O8)</f>
        <v>-23</v>
      </c>
      <c r="P9" s="155"/>
      <c r="Q9" s="156">
        <f t="shared" si="0"/>
        <v>-368</v>
      </c>
    </row>
    <row r="10" spans="1:17" ht="12.65" customHeight="1" x14ac:dyDescent="0.25">
      <c r="A10" s="178" t="s">
        <v>117</v>
      </c>
      <c r="C10" s="259">
        <v>29</v>
      </c>
      <c r="D10" s="149"/>
      <c r="E10" s="259">
        <v>24</v>
      </c>
      <c r="F10" s="149"/>
      <c r="G10" s="259">
        <v>23</v>
      </c>
      <c r="H10" s="149"/>
      <c r="I10" s="259">
        <v>15</v>
      </c>
      <c r="J10" s="150"/>
      <c r="K10" s="259">
        <v>9</v>
      </c>
      <c r="L10" s="150"/>
      <c r="M10" s="259">
        <v>7</v>
      </c>
      <c r="N10" s="150"/>
      <c r="O10" s="181" t="s">
        <v>189</v>
      </c>
      <c r="P10" s="150"/>
      <c r="Q10" s="259">
        <f t="shared" si="0"/>
        <v>31</v>
      </c>
    </row>
    <row r="11" spans="1:17" ht="12.65" customHeight="1" x14ac:dyDescent="0.3">
      <c r="A11" s="179" t="s">
        <v>192</v>
      </c>
      <c r="C11" s="266">
        <f>+C7+C6+C10+C8</f>
        <v>-233</v>
      </c>
      <c r="D11" s="264"/>
      <c r="E11" s="266">
        <f>+E7+E6+E10+E8</f>
        <v>-252</v>
      </c>
      <c r="F11" s="264"/>
      <c r="G11" s="266">
        <f>+G7+G6+G10+G8</f>
        <v>-188</v>
      </c>
      <c r="H11" s="264"/>
      <c r="I11" s="266">
        <f>+I7+I6+I10+I8</f>
        <v>-134</v>
      </c>
      <c r="J11" s="265"/>
      <c r="K11" s="266">
        <f>+K7+K6+K10+K8</f>
        <v>-101</v>
      </c>
      <c r="L11" s="265"/>
      <c r="M11" s="244">
        <f>+M7+M6+M10+M8</f>
        <v>-79</v>
      </c>
      <c r="N11" s="265"/>
      <c r="O11" s="266">
        <v>-23</v>
      </c>
      <c r="P11" s="265"/>
      <c r="Q11" s="266">
        <f t="shared" si="0"/>
        <v>-337</v>
      </c>
    </row>
    <row r="12" spans="1:17" s="234" customFormat="1" ht="12.65" customHeight="1" x14ac:dyDescent="0.3">
      <c r="A12" s="179"/>
      <c r="C12" s="244"/>
      <c r="D12" s="172"/>
      <c r="E12" s="244"/>
      <c r="F12" s="172"/>
      <c r="G12" s="244"/>
      <c r="H12" s="172"/>
      <c r="I12" s="244"/>
      <c r="J12" s="141"/>
      <c r="K12" s="244"/>
      <c r="L12" s="141"/>
      <c r="M12" s="244"/>
      <c r="N12" s="141"/>
      <c r="O12" s="244"/>
      <c r="P12" s="141"/>
      <c r="Q12" s="244"/>
    </row>
    <row r="13" spans="1:17" ht="12.65" customHeight="1" x14ac:dyDescent="0.3">
      <c r="A13" s="235" t="s">
        <v>273</v>
      </c>
      <c r="B13" s="223"/>
      <c r="C13" s="147"/>
      <c r="D13" s="147"/>
      <c r="E13" s="147"/>
      <c r="F13" s="147"/>
      <c r="G13" s="147"/>
      <c r="H13" s="147"/>
      <c r="I13" s="147"/>
      <c r="J13" s="147"/>
      <c r="K13" s="147"/>
      <c r="L13" s="147"/>
      <c r="M13" s="147"/>
      <c r="N13" s="147"/>
      <c r="O13" s="147"/>
      <c r="P13" s="239"/>
      <c r="Q13" s="147"/>
    </row>
    <row r="14" spans="1:17" ht="12.65" customHeight="1" x14ac:dyDescent="0.3">
      <c r="A14" s="70" t="s">
        <v>32</v>
      </c>
      <c r="B14" s="223"/>
      <c r="C14" s="168">
        <v>-86</v>
      </c>
      <c r="D14" s="147"/>
      <c r="E14" s="168">
        <v>-91</v>
      </c>
      <c r="F14" s="147"/>
      <c r="G14" s="168">
        <v>-77</v>
      </c>
      <c r="H14" s="147"/>
      <c r="I14" s="168">
        <v>-65</v>
      </c>
      <c r="J14" s="115"/>
      <c r="K14" s="168">
        <v>-59</v>
      </c>
      <c r="L14" s="115"/>
      <c r="M14" s="168">
        <v>-53</v>
      </c>
      <c r="N14" s="115"/>
      <c r="O14" s="240">
        <v>-9</v>
      </c>
      <c r="P14" s="115"/>
      <c r="Q14" s="168">
        <v>-186</v>
      </c>
    </row>
    <row r="15" spans="1:17" ht="12.65" customHeight="1" x14ac:dyDescent="0.3">
      <c r="A15" s="70" t="s">
        <v>33</v>
      </c>
      <c r="B15" s="223"/>
      <c r="C15" s="169">
        <v>-10</v>
      </c>
      <c r="D15" s="149"/>
      <c r="E15" s="169">
        <v>-11</v>
      </c>
      <c r="F15" s="149"/>
      <c r="G15" s="169">
        <v>-6</v>
      </c>
      <c r="H15" s="149"/>
      <c r="I15" s="169">
        <v>-4</v>
      </c>
      <c r="J15" s="150"/>
      <c r="K15" s="241" t="s">
        <v>189</v>
      </c>
      <c r="L15" s="150"/>
      <c r="M15" s="241" t="s">
        <v>189</v>
      </c>
      <c r="N15" s="150"/>
      <c r="O15" s="241" t="s">
        <v>189</v>
      </c>
      <c r="P15" s="150"/>
      <c r="Q15" s="169">
        <v>-4</v>
      </c>
    </row>
    <row r="16" spans="1:17" ht="12.65" customHeight="1" x14ac:dyDescent="0.3">
      <c r="A16" s="70" t="s">
        <v>52</v>
      </c>
      <c r="B16" s="223"/>
      <c r="C16" s="169">
        <v>-29</v>
      </c>
      <c r="D16" s="149"/>
      <c r="E16" s="169">
        <v>-30</v>
      </c>
      <c r="F16" s="149"/>
      <c r="G16" s="169">
        <v>-15</v>
      </c>
      <c r="H16" s="149"/>
      <c r="I16" s="169">
        <v>-9</v>
      </c>
      <c r="J16" s="150"/>
      <c r="K16" s="169">
        <v>-1</v>
      </c>
      <c r="L16" s="150"/>
      <c r="M16" s="241" t="s">
        <v>189</v>
      </c>
      <c r="N16" s="150"/>
      <c r="O16" s="241" t="s">
        <v>189</v>
      </c>
      <c r="P16" s="150"/>
      <c r="Q16" s="169">
        <v>-10</v>
      </c>
    </row>
    <row r="17" spans="1:17" ht="12.65" customHeight="1" x14ac:dyDescent="0.3">
      <c r="A17" s="70" t="s">
        <v>55</v>
      </c>
      <c r="B17" s="223"/>
      <c r="C17" s="259">
        <v>-17</v>
      </c>
      <c r="D17" s="149"/>
      <c r="E17" s="259">
        <v>-16</v>
      </c>
      <c r="F17" s="149"/>
      <c r="G17" s="259">
        <v>-11</v>
      </c>
      <c r="H17" s="149"/>
      <c r="I17" s="259">
        <v>-7</v>
      </c>
      <c r="J17" s="150"/>
      <c r="K17" s="259">
        <v>-2</v>
      </c>
      <c r="L17" s="150"/>
      <c r="M17" s="241" t="s">
        <v>189</v>
      </c>
      <c r="N17" s="150"/>
      <c r="O17" s="241" t="s">
        <v>189</v>
      </c>
      <c r="P17" s="150"/>
      <c r="Q17" s="259">
        <v>-9</v>
      </c>
    </row>
    <row r="18" spans="1:17" ht="12.65" customHeight="1" x14ac:dyDescent="0.3">
      <c r="A18" s="242" t="s">
        <v>274</v>
      </c>
      <c r="B18" s="243"/>
      <c r="C18" s="263">
        <v>-142</v>
      </c>
      <c r="D18" s="261"/>
      <c r="E18" s="263">
        <v>-148</v>
      </c>
      <c r="F18" s="261"/>
      <c r="G18" s="263">
        <v>-109</v>
      </c>
      <c r="H18" s="261"/>
      <c r="I18" s="263">
        <v>-85</v>
      </c>
      <c r="J18" s="261"/>
      <c r="K18" s="263">
        <f>SUM(K14:K17)</f>
        <v>-62</v>
      </c>
      <c r="L18" s="261"/>
      <c r="M18" s="263">
        <v>-53</v>
      </c>
      <c r="N18" s="261"/>
      <c r="O18" s="263">
        <v>-9</v>
      </c>
      <c r="P18" s="262"/>
      <c r="Q18" s="263">
        <v>-209</v>
      </c>
    </row>
    <row r="19" spans="1:17" ht="12.65" customHeight="1" x14ac:dyDescent="0.25">
      <c r="A19" s="129"/>
      <c r="C19" s="260"/>
      <c r="D19" s="115"/>
      <c r="E19" s="260"/>
      <c r="F19" s="115"/>
      <c r="G19" s="260"/>
      <c r="H19" s="115"/>
      <c r="I19" s="260"/>
      <c r="J19" s="115"/>
      <c r="K19" s="260"/>
      <c r="L19" s="115"/>
      <c r="M19" s="260"/>
      <c r="N19" s="115"/>
      <c r="O19" s="260"/>
      <c r="P19" s="115"/>
      <c r="Q19" s="260"/>
    </row>
    <row r="20" spans="1:17" ht="12.65" customHeight="1" x14ac:dyDescent="0.25">
      <c r="A20" s="178" t="s">
        <v>118</v>
      </c>
      <c r="C20" s="115"/>
      <c r="D20" s="115"/>
      <c r="E20" s="115"/>
      <c r="F20" s="115"/>
      <c r="G20" s="115"/>
      <c r="H20" s="115"/>
      <c r="I20" s="115"/>
      <c r="J20" s="115"/>
      <c r="K20" s="115"/>
      <c r="L20" s="115"/>
      <c r="M20" s="115"/>
      <c r="N20" s="115"/>
      <c r="O20" s="115"/>
      <c r="P20" s="115"/>
      <c r="Q20" s="147"/>
    </row>
    <row r="21" spans="1:17" s="234" customFormat="1" ht="12.65" customHeight="1" x14ac:dyDescent="0.25">
      <c r="A21" s="70" t="s">
        <v>32</v>
      </c>
      <c r="C21" s="168">
        <v>-102</v>
      </c>
      <c r="D21" s="147"/>
      <c r="E21" s="168">
        <v>-99</v>
      </c>
      <c r="F21" s="147"/>
      <c r="G21" s="168">
        <v>-94</v>
      </c>
      <c r="H21" s="147"/>
      <c r="I21" s="168">
        <v>-85</v>
      </c>
      <c r="J21" s="115"/>
      <c r="K21" s="168">
        <v>-73</v>
      </c>
      <c r="L21" s="115"/>
      <c r="M21" s="168">
        <v>-60</v>
      </c>
      <c r="N21" s="115"/>
      <c r="O21" s="240">
        <v>-9</v>
      </c>
      <c r="P21" s="115"/>
      <c r="Q21" s="168">
        <v>-227</v>
      </c>
    </row>
    <row r="22" spans="1:17" s="234" customFormat="1" ht="12.65" customHeight="1" x14ac:dyDescent="0.25">
      <c r="A22" s="70" t="s">
        <v>33</v>
      </c>
      <c r="C22" s="169">
        <v>-13</v>
      </c>
      <c r="D22" s="149"/>
      <c r="E22" s="169">
        <v>-16</v>
      </c>
      <c r="F22" s="149"/>
      <c r="G22" s="169">
        <v>-9</v>
      </c>
      <c r="H22" s="149"/>
      <c r="I22" s="169">
        <v>-5</v>
      </c>
      <c r="J22" s="150"/>
      <c r="K22" s="169">
        <v>-1</v>
      </c>
      <c r="L22" s="150"/>
      <c r="M22" s="241" t="s">
        <v>189</v>
      </c>
      <c r="N22" s="150"/>
      <c r="O22" s="241" t="s">
        <v>189</v>
      </c>
      <c r="P22" s="150"/>
      <c r="Q22" s="169">
        <v>-6</v>
      </c>
    </row>
    <row r="23" spans="1:17" s="234" customFormat="1" ht="12.65" customHeight="1" x14ac:dyDescent="0.25">
      <c r="A23" s="70" t="s">
        <v>52</v>
      </c>
      <c r="C23" s="169">
        <v>-47</v>
      </c>
      <c r="D23" s="149"/>
      <c r="E23" s="169">
        <v>-50</v>
      </c>
      <c r="F23" s="149"/>
      <c r="G23" s="169">
        <v>-29</v>
      </c>
      <c r="H23" s="149"/>
      <c r="I23" s="169">
        <v>-13</v>
      </c>
      <c r="J23" s="150"/>
      <c r="K23" s="169">
        <v>-4</v>
      </c>
      <c r="L23" s="150"/>
      <c r="M23" s="169">
        <v>-1</v>
      </c>
      <c r="N23" s="150"/>
      <c r="O23" s="241" t="s">
        <v>189</v>
      </c>
      <c r="P23" s="150"/>
      <c r="Q23" s="169">
        <v>-18</v>
      </c>
    </row>
    <row r="24" spans="1:17" s="234" customFormat="1" ht="12.65" customHeight="1" x14ac:dyDescent="0.25">
      <c r="A24" s="70" t="s">
        <v>55</v>
      </c>
      <c r="C24" s="169">
        <v>-22</v>
      </c>
      <c r="D24" s="149"/>
      <c r="E24" s="169">
        <v>-22</v>
      </c>
      <c r="F24" s="149"/>
      <c r="G24" s="169">
        <v>-15</v>
      </c>
      <c r="H24" s="149"/>
      <c r="I24" s="169">
        <v>-10</v>
      </c>
      <c r="J24" s="150"/>
      <c r="K24" s="169">
        <v>-2</v>
      </c>
      <c r="L24" s="150"/>
      <c r="M24" s="241">
        <v>-1</v>
      </c>
      <c r="N24" s="150"/>
      <c r="O24" s="241" t="s">
        <v>189</v>
      </c>
      <c r="P24" s="150"/>
      <c r="Q24" s="169">
        <v>-13</v>
      </c>
    </row>
    <row r="25" spans="1:17" s="234" customFormat="1" ht="12.65" customHeight="1" x14ac:dyDescent="0.25">
      <c r="A25" s="70" t="s">
        <v>35</v>
      </c>
      <c r="C25" s="169">
        <v>-76</v>
      </c>
      <c r="D25" s="149"/>
      <c r="E25" s="169">
        <v>-85</v>
      </c>
      <c r="F25" s="149"/>
      <c r="G25" s="169">
        <v>-61</v>
      </c>
      <c r="H25" s="149"/>
      <c r="I25" s="169">
        <v>-34</v>
      </c>
      <c r="J25" s="150"/>
      <c r="K25" s="169">
        <v>-28</v>
      </c>
      <c r="L25" s="150"/>
      <c r="M25" s="169">
        <v>-24</v>
      </c>
      <c r="N25" s="150"/>
      <c r="O25" s="169">
        <v>-14</v>
      </c>
      <c r="P25" s="150"/>
      <c r="Q25" s="169">
        <v>-100</v>
      </c>
    </row>
    <row r="26" spans="1:17" s="234" customFormat="1" ht="12.65" customHeight="1" x14ac:dyDescent="0.25">
      <c r="A26" s="70" t="s">
        <v>36</v>
      </c>
      <c r="C26" s="170">
        <v>-2</v>
      </c>
      <c r="D26" s="149"/>
      <c r="E26" s="170">
        <v>-4</v>
      </c>
      <c r="F26" s="149"/>
      <c r="G26" s="170">
        <v>-3</v>
      </c>
      <c r="H26" s="149"/>
      <c r="I26" s="170">
        <v>-2</v>
      </c>
      <c r="J26" s="150"/>
      <c r="K26" s="170">
        <v>-2</v>
      </c>
      <c r="L26" s="150"/>
      <c r="M26" s="241" t="s">
        <v>189</v>
      </c>
      <c r="N26" s="150"/>
      <c r="O26" s="241" t="s">
        <v>189</v>
      </c>
      <c r="P26" s="150"/>
      <c r="Q26" s="170">
        <v>-4</v>
      </c>
    </row>
    <row r="27" spans="1:17" ht="12.65" customHeight="1" x14ac:dyDescent="0.3">
      <c r="A27" s="180" t="s">
        <v>190</v>
      </c>
      <c r="B27" s="134"/>
      <c r="C27" s="175">
        <f>SUM(C21:C26)</f>
        <v>-262</v>
      </c>
      <c r="D27" s="176"/>
      <c r="E27" s="175">
        <f>SUM(E21:E26)</f>
        <v>-276</v>
      </c>
      <c r="F27" s="176"/>
      <c r="G27" s="175">
        <f>SUM(G21:G26)</f>
        <v>-211</v>
      </c>
      <c r="H27" s="176"/>
      <c r="I27" s="175">
        <f>SUM(I21:I26)</f>
        <v>-149</v>
      </c>
      <c r="J27" s="177"/>
      <c r="K27" s="175">
        <f>SUM(K21:K26)</f>
        <v>-110</v>
      </c>
      <c r="L27" s="177"/>
      <c r="M27" s="175">
        <f>SUM(M21:M26)</f>
        <v>-86</v>
      </c>
      <c r="N27" s="177"/>
      <c r="O27" s="175">
        <f>SUM(O21:O26)</f>
        <v>-23</v>
      </c>
      <c r="P27" s="177"/>
      <c r="Q27" s="175">
        <f t="shared" ref="Q27" si="1">SUM(I27:O27)</f>
        <v>-368</v>
      </c>
    </row>
    <row r="28" spans="1:17" ht="12.65" customHeight="1" x14ac:dyDescent="0.25">
      <c r="A28" s="322" t="s">
        <v>119</v>
      </c>
      <c r="B28" s="321"/>
      <c r="C28" s="322"/>
      <c r="D28" s="281"/>
      <c r="E28" s="322"/>
      <c r="F28" s="281"/>
      <c r="G28" s="322"/>
      <c r="H28" s="281"/>
      <c r="I28" s="322"/>
      <c r="J28" s="281"/>
      <c r="K28" s="322"/>
      <c r="L28" s="281"/>
      <c r="M28" s="322"/>
      <c r="N28" s="281"/>
      <c r="O28" s="322"/>
      <c r="P28" s="281"/>
      <c r="Q28" s="322"/>
    </row>
    <row r="29" spans="1:17" ht="12.65" customHeight="1" x14ac:dyDescent="0.25">
      <c r="A29" s="321" t="s">
        <v>120</v>
      </c>
      <c r="B29" s="321"/>
      <c r="C29" s="281"/>
      <c r="D29" s="281"/>
      <c r="E29" s="281"/>
      <c r="F29" s="281"/>
      <c r="G29" s="281"/>
      <c r="H29" s="281"/>
      <c r="I29" s="281"/>
      <c r="J29" s="281"/>
      <c r="K29" s="281"/>
      <c r="L29" s="281"/>
      <c r="M29" s="281"/>
      <c r="N29" s="281"/>
      <c r="O29" s="281"/>
      <c r="P29" s="281"/>
      <c r="Q29" s="281"/>
    </row>
    <row r="30" spans="1:17" ht="12.65" customHeight="1" x14ac:dyDescent="0.25"/>
    <row r="31" spans="1:17" ht="12.65" customHeight="1" x14ac:dyDescent="0.25"/>
    <row r="32" spans="1: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sheetData>
  <mergeCells count="5">
    <mergeCell ref="A1:C1"/>
    <mergeCell ref="C4:O4"/>
    <mergeCell ref="M1:Q2"/>
    <mergeCell ref="A29:Q29"/>
    <mergeCell ref="A28:Q28"/>
  </mergeCells>
  <pageMargins left="0.75" right="0.75" top="1" bottom="1" header="0.5" footer="0.5"/>
  <pageSetup scale="86" orientation="landscape" r:id="rId1"/>
  <headerFooter>
    <oddFooter>&amp;R7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8"/>
  <sheetViews>
    <sheetView showRuler="0" zoomScaleNormal="100" workbookViewId="0">
      <selection activeCell="S18" sqref="S18"/>
    </sheetView>
  </sheetViews>
  <sheetFormatPr defaultColWidth="13.1796875" defaultRowHeight="12.5" x14ac:dyDescent="0.25"/>
  <cols>
    <col min="1" max="1" width="49.7265625" customWidth="1"/>
    <col min="2" max="2" width="0.453125" customWidth="1"/>
    <col min="3" max="3" width="9.7265625" customWidth="1"/>
    <col min="4" max="4" width="0.8164062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3">
      <c r="A1" s="17" t="s">
        <v>26</v>
      </c>
      <c r="I1" s="6"/>
      <c r="K1" s="6"/>
      <c r="M1" s="6"/>
      <c r="O1" s="284"/>
      <c r="P1" s="284"/>
      <c r="Q1" s="281"/>
      <c r="R1" s="281"/>
      <c r="S1" s="281"/>
    </row>
    <row r="2" spans="1:19" ht="35.9" customHeight="1" x14ac:dyDescent="0.3">
      <c r="A2" s="18" t="s">
        <v>292</v>
      </c>
      <c r="I2" s="19"/>
      <c r="K2" s="19"/>
      <c r="M2" s="19"/>
      <c r="O2" s="312"/>
      <c r="P2" s="312"/>
      <c r="Q2" s="281"/>
      <c r="R2" s="281"/>
      <c r="S2" s="281"/>
    </row>
    <row r="3" spans="1:19" ht="13.4" customHeight="1" x14ac:dyDescent="0.3">
      <c r="A3" s="43"/>
      <c r="B3" s="44"/>
      <c r="C3" s="44"/>
      <c r="D3" s="44"/>
      <c r="E3" s="44"/>
      <c r="F3" s="45"/>
      <c r="G3" s="45"/>
      <c r="H3" s="45"/>
      <c r="I3" s="85"/>
      <c r="J3" s="45"/>
      <c r="K3" s="45"/>
      <c r="L3" s="45"/>
      <c r="M3" s="45"/>
      <c r="N3" s="45"/>
      <c r="O3" s="45"/>
      <c r="P3" s="63"/>
      <c r="Q3" s="63"/>
      <c r="R3" s="63"/>
      <c r="S3" s="63"/>
    </row>
    <row r="4" spans="1:19" ht="13.4" customHeight="1" x14ac:dyDescent="0.25">
      <c r="C4" s="316" t="s">
        <v>68</v>
      </c>
      <c r="D4" s="323"/>
      <c r="E4" s="316"/>
      <c r="F4" s="316"/>
      <c r="G4" s="316"/>
      <c r="H4" s="316"/>
      <c r="I4" s="316"/>
      <c r="J4" s="316"/>
      <c r="K4" s="316"/>
      <c r="L4" s="316"/>
      <c r="M4" s="316"/>
      <c r="N4" s="316"/>
      <c r="O4" s="316"/>
      <c r="P4" s="80"/>
      <c r="Q4" s="316" t="s">
        <v>69</v>
      </c>
      <c r="R4" s="316"/>
      <c r="S4" s="316"/>
    </row>
    <row r="5" spans="1:19" ht="13.4" customHeight="1" x14ac:dyDescent="0.25">
      <c r="A5" s="81" t="s">
        <v>108</v>
      </c>
      <c r="C5" s="67" t="s">
        <v>70</v>
      </c>
      <c r="D5" s="159"/>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3">
      <c r="A6" s="92" t="s">
        <v>275</v>
      </c>
      <c r="C6" s="63"/>
      <c r="D6" s="132"/>
      <c r="E6" s="63"/>
      <c r="G6" s="63"/>
      <c r="I6" s="63"/>
      <c r="K6" s="63"/>
      <c r="M6" s="63"/>
      <c r="O6" s="63"/>
      <c r="Q6" s="63"/>
      <c r="S6" s="63"/>
    </row>
    <row r="7" spans="1:19" ht="13.4" customHeight="1" x14ac:dyDescent="0.3">
      <c r="A7" s="20" t="s">
        <v>79</v>
      </c>
      <c r="C7" s="1"/>
      <c r="E7" s="1"/>
      <c r="G7" s="1"/>
      <c r="I7" s="1"/>
      <c r="K7" s="1"/>
      <c r="M7" s="1"/>
      <c r="O7" s="1"/>
    </row>
    <row r="8" spans="1:19" ht="13.4" customHeight="1" x14ac:dyDescent="0.25">
      <c r="A8" s="143" t="s">
        <v>193</v>
      </c>
    </row>
    <row r="9" spans="1:19" s="228" customFormat="1" ht="13.4" customHeight="1" x14ac:dyDescent="0.25">
      <c r="A9" s="231" t="s">
        <v>267</v>
      </c>
      <c r="C9" s="114">
        <v>427</v>
      </c>
      <c r="D9" s="232"/>
      <c r="E9" s="114">
        <v>439</v>
      </c>
      <c r="F9" s="232"/>
      <c r="G9" s="114">
        <v>459</v>
      </c>
      <c r="H9" s="232"/>
      <c r="I9" s="114">
        <v>422</v>
      </c>
      <c r="J9" s="232"/>
      <c r="K9" s="114">
        <v>401</v>
      </c>
      <c r="L9" s="232"/>
      <c r="M9" s="114">
        <v>436</v>
      </c>
      <c r="N9" s="232"/>
      <c r="O9" s="114">
        <v>475</v>
      </c>
      <c r="P9" s="232"/>
      <c r="Q9" s="114">
        <v>1734</v>
      </c>
      <c r="R9" s="232"/>
      <c r="S9" s="114">
        <v>1668</v>
      </c>
    </row>
    <row r="10" spans="1:19" s="228" customFormat="1" ht="13.4" customHeight="1" x14ac:dyDescent="0.25">
      <c r="A10" s="231" t="s">
        <v>268</v>
      </c>
      <c r="C10" s="195">
        <v>168</v>
      </c>
      <c r="D10" s="230"/>
      <c r="E10" s="195">
        <v>160</v>
      </c>
      <c r="F10" s="230"/>
      <c r="G10" s="195">
        <v>164</v>
      </c>
      <c r="H10" s="230"/>
      <c r="I10" s="195">
        <v>163</v>
      </c>
      <c r="J10" s="230"/>
      <c r="K10" s="195">
        <v>167</v>
      </c>
      <c r="L10" s="230"/>
      <c r="M10" s="195">
        <v>157</v>
      </c>
      <c r="N10" s="230"/>
      <c r="O10" s="195">
        <v>154</v>
      </c>
      <c r="P10" s="233"/>
      <c r="Q10" s="195">
        <v>641</v>
      </c>
      <c r="R10" s="230"/>
      <c r="S10" s="195">
        <v>584</v>
      </c>
    </row>
    <row r="11" spans="1:19" s="228" customFormat="1" ht="13.4" customHeight="1" x14ac:dyDescent="0.25">
      <c r="A11" s="131" t="s">
        <v>269</v>
      </c>
      <c r="C11" s="229">
        <v>228</v>
      </c>
      <c r="D11" s="230"/>
      <c r="E11" s="229">
        <v>228</v>
      </c>
      <c r="F11" s="230"/>
      <c r="G11" s="229">
        <v>226</v>
      </c>
      <c r="H11" s="230"/>
      <c r="I11" s="229">
        <v>220</v>
      </c>
      <c r="J11" s="230"/>
      <c r="K11" s="229">
        <v>218</v>
      </c>
      <c r="L11" s="230"/>
      <c r="M11" s="229">
        <v>227</v>
      </c>
      <c r="N11" s="230"/>
      <c r="O11" s="229">
        <v>231</v>
      </c>
      <c r="P11" s="230"/>
      <c r="Q11" s="229">
        <v>896</v>
      </c>
      <c r="R11" s="230"/>
      <c r="S11" s="229">
        <v>904</v>
      </c>
    </row>
    <row r="12" spans="1:19" s="138" customFormat="1" ht="13.4" customHeight="1" x14ac:dyDescent="0.3">
      <c r="A12" s="184" t="s">
        <v>196</v>
      </c>
      <c r="C12" s="154">
        <f>SUM(C9:C11)</f>
        <v>823</v>
      </c>
      <c r="D12" s="171"/>
      <c r="E12" s="154">
        <f>SUM(E9:E11)</f>
        <v>827</v>
      </c>
      <c r="F12" s="171"/>
      <c r="G12" s="154">
        <f>SUM(G9:G11)</f>
        <v>849</v>
      </c>
      <c r="H12" s="171"/>
      <c r="I12" s="154">
        <f>SUM(I9:I11)</f>
        <v>805</v>
      </c>
      <c r="J12" s="171"/>
      <c r="K12" s="154">
        <f>SUM(K9:K11)</f>
        <v>786</v>
      </c>
      <c r="L12" s="171"/>
      <c r="M12" s="154">
        <f>SUM(M9:M11)</f>
        <v>820</v>
      </c>
      <c r="N12" s="171"/>
      <c r="O12" s="154">
        <f>SUM(O9:O11)</f>
        <v>860</v>
      </c>
      <c r="P12" s="171"/>
      <c r="Q12" s="154">
        <f>SUM(Q9:Q11)</f>
        <v>3271</v>
      </c>
      <c r="R12" s="171"/>
      <c r="S12" s="154">
        <f>SUM(S9:S11)</f>
        <v>3156</v>
      </c>
    </row>
    <row r="13" spans="1:19" ht="13.4" customHeight="1" x14ac:dyDescent="0.25">
      <c r="A13" s="161" t="s">
        <v>194</v>
      </c>
      <c r="C13" s="149">
        <v>23</v>
      </c>
      <c r="D13" s="150"/>
      <c r="E13" s="149">
        <v>23</v>
      </c>
      <c r="F13" s="150"/>
      <c r="G13" s="149">
        <v>21</v>
      </c>
      <c r="H13" s="150"/>
      <c r="I13" s="149">
        <v>24</v>
      </c>
      <c r="J13" s="150"/>
      <c r="K13" s="149">
        <v>17</v>
      </c>
      <c r="L13" s="150"/>
      <c r="M13" s="149">
        <v>13</v>
      </c>
      <c r="N13" s="150"/>
      <c r="O13" s="149">
        <v>25</v>
      </c>
      <c r="P13" s="150"/>
      <c r="Q13" s="149">
        <v>79</v>
      </c>
      <c r="R13" s="150"/>
      <c r="S13" s="149">
        <v>69</v>
      </c>
    </row>
    <row r="14" spans="1:19" ht="13.4" customHeight="1" x14ac:dyDescent="0.25">
      <c r="A14" s="185" t="s">
        <v>195</v>
      </c>
      <c r="C14" s="151">
        <v>31</v>
      </c>
      <c r="D14" s="150"/>
      <c r="E14" s="151">
        <v>32</v>
      </c>
      <c r="F14" s="150"/>
      <c r="G14" s="151">
        <v>37</v>
      </c>
      <c r="H14" s="150"/>
      <c r="I14" s="151">
        <v>33</v>
      </c>
      <c r="J14" s="150"/>
      <c r="K14" s="151">
        <v>41</v>
      </c>
      <c r="L14" s="150"/>
      <c r="M14" s="151">
        <v>42</v>
      </c>
      <c r="N14" s="150"/>
      <c r="O14" s="151">
        <v>50</v>
      </c>
      <c r="P14" s="150"/>
      <c r="Q14" s="151">
        <v>166</v>
      </c>
      <c r="R14" s="150"/>
      <c r="S14" s="151">
        <v>184</v>
      </c>
    </row>
    <row r="15" spans="1:19" s="138" customFormat="1" ht="13.4" customHeight="1" x14ac:dyDescent="0.3">
      <c r="A15" s="184" t="s">
        <v>197</v>
      </c>
      <c r="C15" s="154">
        <f>SUM(C12:C14)</f>
        <v>877</v>
      </c>
      <c r="D15" s="171"/>
      <c r="E15" s="154">
        <f>SUM(E12:E14)</f>
        <v>882</v>
      </c>
      <c r="F15" s="171"/>
      <c r="G15" s="154">
        <f>SUM(G12:G14)</f>
        <v>907</v>
      </c>
      <c r="H15" s="171"/>
      <c r="I15" s="154">
        <f>SUM(I12:I14)</f>
        <v>862</v>
      </c>
      <c r="J15" s="171"/>
      <c r="K15" s="154">
        <f>SUM(K12:K14)</f>
        <v>844</v>
      </c>
      <c r="L15" s="171"/>
      <c r="M15" s="154">
        <f>SUM(M12:M14)</f>
        <v>875</v>
      </c>
      <c r="N15" s="171"/>
      <c r="O15" s="154">
        <f>SUM(O12:O14)</f>
        <v>935</v>
      </c>
      <c r="P15" s="171"/>
      <c r="Q15" s="154">
        <f>SUM(Q12:Q14)</f>
        <v>3516</v>
      </c>
      <c r="R15" s="171"/>
      <c r="S15" s="154">
        <f>SUM(S12:S14)</f>
        <v>3409</v>
      </c>
    </row>
    <row r="16" spans="1:19" ht="13.4" customHeight="1" x14ac:dyDescent="0.3">
      <c r="A16" s="163" t="s">
        <v>201</v>
      </c>
      <c r="C16" s="151">
        <v>13</v>
      </c>
      <c r="D16" s="150"/>
      <c r="E16" s="151">
        <v>21</v>
      </c>
      <c r="F16" s="150"/>
      <c r="G16" s="151">
        <v>7</v>
      </c>
      <c r="H16" s="150"/>
      <c r="I16" s="151">
        <v>9</v>
      </c>
      <c r="J16" s="150"/>
      <c r="K16" s="151">
        <v>8</v>
      </c>
      <c r="L16" s="150"/>
      <c r="M16" s="151">
        <v>15</v>
      </c>
      <c r="N16" s="150"/>
      <c r="O16" s="151">
        <v>30</v>
      </c>
      <c r="P16" s="182"/>
      <c r="Q16" s="151">
        <v>62</v>
      </c>
      <c r="R16" s="150"/>
      <c r="S16" s="151">
        <v>56</v>
      </c>
    </row>
    <row r="17" spans="1:19" s="138" customFormat="1" ht="13.4" customHeight="1" x14ac:dyDescent="0.3">
      <c r="A17" s="184" t="s">
        <v>198</v>
      </c>
      <c r="C17" s="154">
        <f>SUM(C15:C16)</f>
        <v>890</v>
      </c>
      <c r="D17" s="155"/>
      <c r="E17" s="154">
        <f>SUM(E15:E16)</f>
        <v>903</v>
      </c>
      <c r="F17" s="155"/>
      <c r="G17" s="154">
        <f>SUM(G15:G16)</f>
        <v>914</v>
      </c>
      <c r="H17" s="155"/>
      <c r="I17" s="154">
        <f>SUM(I15:I16)</f>
        <v>871</v>
      </c>
      <c r="J17" s="155"/>
      <c r="K17" s="154">
        <f>SUM(K15:K16)</f>
        <v>852</v>
      </c>
      <c r="L17" s="155"/>
      <c r="M17" s="154">
        <f>SUM(M15:M16)</f>
        <v>890</v>
      </c>
      <c r="N17" s="155"/>
      <c r="O17" s="154">
        <f>SUM(O15:O16)</f>
        <v>965</v>
      </c>
      <c r="P17" s="171"/>
      <c r="Q17" s="154">
        <f>SUM(Q15:Q16)</f>
        <v>3578</v>
      </c>
      <c r="R17" s="155"/>
      <c r="S17" s="154">
        <f>SUM(S15:S16)</f>
        <v>3465</v>
      </c>
    </row>
    <row r="18" spans="1:19" ht="13.4" customHeight="1" x14ac:dyDescent="0.25">
      <c r="A18" s="186" t="s">
        <v>200</v>
      </c>
      <c r="C18" s="277">
        <v>283</v>
      </c>
      <c r="D18" s="150"/>
      <c r="E18" s="277">
        <v>289</v>
      </c>
      <c r="F18" s="150"/>
      <c r="G18" s="277">
        <v>289</v>
      </c>
      <c r="H18" s="150"/>
      <c r="I18" s="277">
        <v>292</v>
      </c>
      <c r="J18" s="150"/>
      <c r="K18" s="277">
        <v>286</v>
      </c>
      <c r="L18" s="150"/>
      <c r="M18" s="277">
        <v>323</v>
      </c>
      <c r="N18" s="150"/>
      <c r="O18" s="277">
        <v>327</v>
      </c>
      <c r="P18" s="150"/>
      <c r="Q18" s="277">
        <v>1228</v>
      </c>
      <c r="R18" s="150"/>
      <c r="S18" s="277">
        <v>1230</v>
      </c>
    </row>
    <row r="19" spans="1:19" s="138" customFormat="1" ht="13.4" customHeight="1" x14ac:dyDescent="0.3">
      <c r="A19" s="184" t="s">
        <v>199</v>
      </c>
      <c r="C19" s="166">
        <f>SUM(C17:C18)</f>
        <v>1173</v>
      </c>
      <c r="D19" s="155"/>
      <c r="E19" s="166">
        <f>SUM(E17:E18)</f>
        <v>1192</v>
      </c>
      <c r="F19" s="155"/>
      <c r="G19" s="166">
        <f>SUM(G17:G18)</f>
        <v>1203</v>
      </c>
      <c r="H19" s="155"/>
      <c r="I19" s="166">
        <f>SUM(I17:I18)</f>
        <v>1163</v>
      </c>
      <c r="J19" s="155"/>
      <c r="K19" s="166">
        <f>SUM(K17:K18)</f>
        <v>1138</v>
      </c>
      <c r="L19" s="155"/>
      <c r="M19" s="166">
        <f>SUM(M17:M18)</f>
        <v>1213</v>
      </c>
      <c r="N19" s="155"/>
      <c r="O19" s="166">
        <f>SUM(O17:O18)</f>
        <v>1292</v>
      </c>
      <c r="P19" s="171"/>
      <c r="Q19" s="166">
        <f>SUM(Q17:Q18)</f>
        <v>4806</v>
      </c>
      <c r="R19" s="155"/>
      <c r="S19" s="166">
        <f>SUM(S17:S18)</f>
        <v>4695</v>
      </c>
    </row>
    <row r="20" spans="1:19" ht="13.4" customHeight="1" x14ac:dyDescent="0.25">
      <c r="A20" s="163" t="s">
        <v>87</v>
      </c>
      <c r="C20" s="149">
        <v>-16</v>
      </c>
      <c r="D20" s="150"/>
      <c r="E20" s="149">
        <v>-19</v>
      </c>
      <c r="F20" s="150"/>
      <c r="G20" s="149">
        <v>-29</v>
      </c>
      <c r="H20" s="150"/>
      <c r="I20" s="149">
        <v>8</v>
      </c>
      <c r="J20" s="150"/>
      <c r="K20" s="149">
        <v>-3</v>
      </c>
      <c r="L20" s="150"/>
      <c r="M20" s="149">
        <v>46</v>
      </c>
      <c r="N20" s="150"/>
      <c r="O20" s="149">
        <v>49</v>
      </c>
      <c r="P20" s="150"/>
      <c r="Q20" s="149">
        <v>100</v>
      </c>
      <c r="R20" s="150"/>
      <c r="S20" s="149">
        <v>-5</v>
      </c>
    </row>
    <row r="21" spans="1:19" ht="13.4" customHeight="1" x14ac:dyDescent="0.25">
      <c r="A21" s="163" t="s">
        <v>121</v>
      </c>
      <c r="C21" s="149">
        <v>665</v>
      </c>
      <c r="D21" s="150"/>
      <c r="E21" s="149">
        <v>647</v>
      </c>
      <c r="F21" s="150"/>
      <c r="G21" s="149">
        <v>673</v>
      </c>
      <c r="H21" s="150"/>
      <c r="I21" s="149">
        <v>661</v>
      </c>
      <c r="J21" s="150"/>
      <c r="K21" s="149">
        <v>637</v>
      </c>
      <c r="L21" s="150"/>
      <c r="M21" s="149">
        <v>624</v>
      </c>
      <c r="N21" s="150"/>
      <c r="O21" s="149">
        <v>655</v>
      </c>
      <c r="P21" s="150"/>
      <c r="Q21" s="149">
        <v>2577</v>
      </c>
      <c r="R21" s="150"/>
      <c r="S21" s="149">
        <v>2600</v>
      </c>
    </row>
    <row r="22" spans="1:19" ht="13.4" customHeight="1" x14ac:dyDescent="0.25">
      <c r="A22" s="163" t="s">
        <v>96</v>
      </c>
      <c r="C22" s="151">
        <v>3</v>
      </c>
      <c r="D22" s="150"/>
      <c r="E22" s="151">
        <v>5</v>
      </c>
      <c r="F22" s="150"/>
      <c r="G22" s="151">
        <v>9</v>
      </c>
      <c r="H22" s="150"/>
      <c r="I22" s="151">
        <v>9</v>
      </c>
      <c r="J22" s="150"/>
      <c r="K22" s="151">
        <v>9</v>
      </c>
      <c r="L22" s="150"/>
      <c r="M22" s="151">
        <v>10</v>
      </c>
      <c r="N22" s="150"/>
      <c r="O22" s="151">
        <v>9</v>
      </c>
      <c r="P22" s="150"/>
      <c r="Q22" s="151">
        <v>37</v>
      </c>
      <c r="R22" s="150"/>
      <c r="S22" s="151">
        <v>39</v>
      </c>
    </row>
    <row r="23" spans="1:19" s="138" customFormat="1" ht="13.4" customHeight="1" x14ac:dyDescent="0.3">
      <c r="A23" s="184" t="s">
        <v>202</v>
      </c>
      <c r="C23" s="154">
        <f>SUM(C21:C22)</f>
        <v>668</v>
      </c>
      <c r="D23" s="155"/>
      <c r="E23" s="154">
        <f>SUM(E21:E22)</f>
        <v>652</v>
      </c>
      <c r="F23" s="155"/>
      <c r="G23" s="154">
        <f>SUM(G21:G22)</f>
        <v>682</v>
      </c>
      <c r="H23" s="155"/>
      <c r="I23" s="154">
        <f>SUM(I21:I22)</f>
        <v>670</v>
      </c>
      <c r="J23" s="155"/>
      <c r="K23" s="154">
        <f>SUM(K21:K22)</f>
        <v>646</v>
      </c>
      <c r="L23" s="155"/>
      <c r="M23" s="154">
        <f>SUM(M21:M22)</f>
        <v>634</v>
      </c>
      <c r="N23" s="155"/>
      <c r="O23" s="154">
        <f>SUM(O21:O22)</f>
        <v>664</v>
      </c>
      <c r="P23" s="171"/>
      <c r="Q23" s="154">
        <f>SUM(Q21:Q22)</f>
        <v>2614</v>
      </c>
      <c r="R23" s="155"/>
      <c r="S23" s="154">
        <f>SUM(S21:S22)</f>
        <v>2639</v>
      </c>
    </row>
    <row r="24" spans="1:19" s="138" customFormat="1" ht="13.4" customHeight="1" x14ac:dyDescent="0.3">
      <c r="A24" s="184" t="s">
        <v>203</v>
      </c>
      <c r="C24" s="269">
        <f>+C19-C20-C23</f>
        <v>521</v>
      </c>
      <c r="D24" s="265"/>
      <c r="E24" s="269">
        <f>+E19-E20-E23</f>
        <v>559</v>
      </c>
      <c r="F24" s="265"/>
      <c r="G24" s="269">
        <f>+G19-G20-G23</f>
        <v>550</v>
      </c>
      <c r="H24" s="265"/>
      <c r="I24" s="269">
        <f>+I19-I20-I23</f>
        <v>485</v>
      </c>
      <c r="J24" s="265"/>
      <c r="K24" s="269">
        <f>+K19-K20-K23</f>
        <v>495</v>
      </c>
      <c r="L24" s="265"/>
      <c r="M24" s="269">
        <f>+M19-M20-M23</f>
        <v>533</v>
      </c>
      <c r="N24" s="265"/>
      <c r="O24" s="269">
        <f>+O19-O20-O23</f>
        <v>579</v>
      </c>
      <c r="P24" s="264"/>
      <c r="Q24" s="269">
        <f>+Q19-Q20-Q23</f>
        <v>2092</v>
      </c>
      <c r="R24" s="265"/>
      <c r="S24" s="269">
        <f>+S19-S20-S23</f>
        <v>2061</v>
      </c>
    </row>
    <row r="25" spans="1:19" ht="13.4" customHeight="1" x14ac:dyDescent="0.3">
      <c r="A25" s="132"/>
      <c r="C25" s="267"/>
      <c r="D25" s="115"/>
      <c r="E25" s="267"/>
      <c r="F25" s="115"/>
      <c r="G25" s="267"/>
      <c r="H25" s="115"/>
      <c r="I25" s="267"/>
      <c r="J25" s="115"/>
      <c r="K25" s="267"/>
      <c r="L25" s="115"/>
      <c r="M25" s="267"/>
      <c r="N25" s="115"/>
      <c r="O25" s="267"/>
      <c r="P25" s="115"/>
      <c r="Q25" s="267"/>
      <c r="R25" s="115"/>
      <c r="S25" s="267"/>
    </row>
    <row r="26" spans="1:19" ht="13.4" customHeight="1" x14ac:dyDescent="0.25">
      <c r="A26" s="187"/>
      <c r="C26" s="115"/>
      <c r="D26" s="115"/>
      <c r="E26" s="115"/>
      <c r="F26" s="115"/>
      <c r="G26" s="115"/>
      <c r="H26" s="115"/>
      <c r="I26" s="115"/>
      <c r="J26" s="115"/>
      <c r="K26" s="115"/>
      <c r="L26" s="115"/>
      <c r="M26" s="115"/>
      <c r="N26" s="115"/>
      <c r="O26" s="115"/>
      <c r="P26" s="115"/>
      <c r="Q26" s="115"/>
      <c r="R26" s="115"/>
      <c r="S26" s="115"/>
    </row>
    <row r="27" spans="1:19" ht="13.4" customHeight="1" x14ac:dyDescent="0.3">
      <c r="A27" s="188" t="s">
        <v>276</v>
      </c>
      <c r="C27" s="115"/>
      <c r="D27" s="115"/>
      <c r="E27" s="115"/>
      <c r="F27" s="115"/>
      <c r="G27" s="115"/>
      <c r="H27" s="115"/>
      <c r="I27" s="115"/>
      <c r="J27" s="115"/>
      <c r="K27" s="115"/>
      <c r="L27" s="115"/>
      <c r="M27" s="146"/>
      <c r="N27" s="115"/>
      <c r="O27" s="146"/>
      <c r="P27" s="115"/>
      <c r="Q27" s="115"/>
      <c r="R27" s="115"/>
      <c r="S27" s="115"/>
    </row>
    <row r="28" spans="1:19" ht="13.4" customHeight="1" x14ac:dyDescent="0.25">
      <c r="A28" s="163" t="s">
        <v>32</v>
      </c>
      <c r="C28" s="147">
        <v>566</v>
      </c>
      <c r="D28" s="115"/>
      <c r="E28" s="147">
        <v>590</v>
      </c>
      <c r="F28" s="115"/>
      <c r="G28" s="147">
        <v>605</v>
      </c>
      <c r="H28" s="115"/>
      <c r="I28" s="147">
        <v>563</v>
      </c>
      <c r="J28" s="115"/>
      <c r="K28" s="147">
        <v>538</v>
      </c>
      <c r="L28" s="115"/>
      <c r="M28" s="147">
        <v>578</v>
      </c>
      <c r="N28" s="115"/>
      <c r="O28" s="147">
        <v>653</v>
      </c>
      <c r="P28" s="115"/>
      <c r="Q28" s="147">
        <v>2332</v>
      </c>
      <c r="R28" s="115"/>
      <c r="S28" s="147">
        <v>2287</v>
      </c>
    </row>
    <row r="29" spans="1:19" ht="13.4" customHeight="1" x14ac:dyDescent="0.3">
      <c r="A29" s="163" t="s">
        <v>33</v>
      </c>
      <c r="C29" s="149">
        <v>326</v>
      </c>
      <c r="D29" s="150"/>
      <c r="E29" s="149">
        <v>319</v>
      </c>
      <c r="F29" s="150"/>
      <c r="G29" s="149">
        <v>317</v>
      </c>
      <c r="H29" s="150"/>
      <c r="I29" s="149">
        <v>325</v>
      </c>
      <c r="J29" s="150"/>
      <c r="K29" s="149">
        <v>323</v>
      </c>
      <c r="L29" s="150"/>
      <c r="M29" s="149">
        <v>340</v>
      </c>
      <c r="N29" s="150"/>
      <c r="O29" s="149">
        <v>339</v>
      </c>
      <c r="P29" s="182"/>
      <c r="Q29" s="149">
        <v>1327</v>
      </c>
      <c r="R29" s="150"/>
      <c r="S29" s="149">
        <v>1275</v>
      </c>
    </row>
    <row r="30" spans="1:19" ht="13.4" customHeight="1" x14ac:dyDescent="0.25">
      <c r="A30" s="163" t="s">
        <v>34</v>
      </c>
      <c r="C30" s="268">
        <v>281</v>
      </c>
      <c r="D30" s="150"/>
      <c r="E30" s="268">
        <v>283</v>
      </c>
      <c r="F30" s="150"/>
      <c r="G30" s="268">
        <v>281</v>
      </c>
      <c r="H30" s="150"/>
      <c r="I30" s="268">
        <v>275</v>
      </c>
      <c r="J30" s="150"/>
      <c r="K30" s="268">
        <v>277</v>
      </c>
      <c r="L30" s="150"/>
      <c r="M30" s="268">
        <v>295</v>
      </c>
      <c r="N30" s="150"/>
      <c r="O30" s="268">
        <v>300</v>
      </c>
      <c r="P30" s="150"/>
      <c r="Q30" s="268">
        <v>1147</v>
      </c>
      <c r="R30" s="150"/>
      <c r="S30" s="268">
        <v>1133</v>
      </c>
    </row>
    <row r="31" spans="1:19" s="138" customFormat="1" ht="13.4" customHeight="1" x14ac:dyDescent="0.3">
      <c r="A31" s="184" t="s">
        <v>204</v>
      </c>
      <c r="B31" s="270"/>
      <c r="C31" s="269">
        <f>SUM(C28:C30)</f>
        <v>1173</v>
      </c>
      <c r="D31" s="265"/>
      <c r="E31" s="269">
        <f>SUM(E28:E30)</f>
        <v>1192</v>
      </c>
      <c r="F31" s="265"/>
      <c r="G31" s="269">
        <f>SUM(G28:G30)</f>
        <v>1203</v>
      </c>
      <c r="H31" s="265"/>
      <c r="I31" s="269">
        <f>SUM(I28:I30)</f>
        <v>1163</v>
      </c>
      <c r="J31" s="265"/>
      <c r="K31" s="269">
        <f>SUM(K28:K30)</f>
        <v>1138</v>
      </c>
      <c r="L31" s="265"/>
      <c r="M31" s="269">
        <f>SUM(M28:M30)</f>
        <v>1213</v>
      </c>
      <c r="N31" s="265"/>
      <c r="O31" s="269">
        <f>SUM(O28:O30)</f>
        <v>1292</v>
      </c>
      <c r="P31" s="264"/>
      <c r="Q31" s="269">
        <f>SUM(Q28:Q30)</f>
        <v>4806</v>
      </c>
      <c r="R31" s="265"/>
      <c r="S31" s="269">
        <f>SUM(S28:S30)</f>
        <v>4695</v>
      </c>
    </row>
    <row r="32" spans="1:19" ht="13.4" customHeight="1" x14ac:dyDescent="0.3">
      <c r="A32" s="163"/>
      <c r="B32" s="197"/>
      <c r="C32" s="197"/>
      <c r="D32" s="197"/>
      <c r="E32" s="197"/>
      <c r="F32" s="197"/>
      <c r="G32" s="197"/>
      <c r="H32" s="197"/>
      <c r="I32" s="197"/>
      <c r="J32" s="197"/>
      <c r="K32" s="197"/>
      <c r="L32" s="197"/>
      <c r="M32" s="197"/>
      <c r="N32" s="197"/>
      <c r="O32" s="197"/>
      <c r="P32" s="132"/>
      <c r="Q32" s="197"/>
      <c r="R32" s="197"/>
      <c r="S32" s="197"/>
    </row>
    <row r="33" spans="1:19" ht="13.4" customHeight="1" x14ac:dyDescent="0.25"/>
    <row r="34" spans="1:19" ht="13.4" customHeight="1" x14ac:dyDescent="0.25">
      <c r="A34" s="17" t="s">
        <v>277</v>
      </c>
    </row>
    <row r="35" spans="1:19" ht="13.4" customHeight="1" x14ac:dyDescent="0.25">
      <c r="A35" s="84" t="s">
        <v>122</v>
      </c>
      <c r="C35" s="95">
        <v>0.44379999999999997</v>
      </c>
      <c r="E35" s="95">
        <v>0.47</v>
      </c>
      <c r="G35" s="95">
        <v>0.45729999999999998</v>
      </c>
      <c r="I35" s="95">
        <v>0.4168</v>
      </c>
      <c r="K35" s="95">
        <v>0.43430000000000002</v>
      </c>
      <c r="M35" s="95">
        <v>0.44109999999999999</v>
      </c>
      <c r="O35" s="95">
        <v>0.44769999999999999</v>
      </c>
      <c r="Q35" s="95">
        <v>0.43540000000000001</v>
      </c>
      <c r="S35" s="95">
        <v>0.43890000000000001</v>
      </c>
    </row>
    <row r="36" spans="1:19" ht="13.4" hidden="1" customHeight="1" x14ac:dyDescent="0.3">
      <c r="A36" s="63"/>
      <c r="B36" s="63"/>
      <c r="C36" s="63"/>
      <c r="D36" s="63"/>
      <c r="E36" s="63"/>
      <c r="F36" s="63"/>
      <c r="G36" s="63"/>
      <c r="H36" s="63"/>
      <c r="I36" s="63"/>
      <c r="J36" s="63"/>
      <c r="K36" s="63"/>
      <c r="L36" s="63"/>
      <c r="M36" s="63"/>
      <c r="N36" s="63"/>
      <c r="O36" s="63"/>
      <c r="P36" s="63"/>
      <c r="Q36" s="63"/>
      <c r="R36" s="63"/>
      <c r="S36" s="63"/>
    </row>
    <row r="37" spans="1:19" ht="13.4" hidden="1" customHeight="1" x14ac:dyDescent="0.25">
      <c r="A37" s="84" t="s">
        <v>123</v>
      </c>
      <c r="C37" s="96">
        <v>0</v>
      </c>
      <c r="E37" s="96">
        <v>0</v>
      </c>
      <c r="G37" s="96">
        <v>0</v>
      </c>
      <c r="I37" s="96">
        <v>0</v>
      </c>
      <c r="K37" s="96">
        <v>0</v>
      </c>
      <c r="M37" s="96">
        <v>0</v>
      </c>
      <c r="O37" s="96">
        <v>0</v>
      </c>
      <c r="Q37" s="96">
        <v>0</v>
      </c>
      <c r="S37" s="96">
        <v>0</v>
      </c>
    </row>
    <row r="38" spans="1:19" ht="13.4" customHeight="1" x14ac:dyDescent="0.25">
      <c r="A38" s="324" t="s">
        <v>124</v>
      </c>
      <c r="B38" s="324"/>
      <c r="C38" s="324"/>
      <c r="D38" s="324"/>
      <c r="E38" s="324"/>
      <c r="F38" s="324"/>
      <c r="G38" s="324"/>
      <c r="H38" s="324"/>
      <c r="I38" s="324"/>
      <c r="J38" s="324"/>
      <c r="K38" s="324"/>
      <c r="L38" s="324"/>
      <c r="M38" s="324"/>
      <c r="N38" s="324"/>
      <c r="O38" s="324"/>
      <c r="P38" s="324"/>
      <c r="Q38" s="324"/>
      <c r="R38" s="324"/>
      <c r="S38" s="324"/>
    </row>
  </sheetData>
  <mergeCells count="4">
    <mergeCell ref="C4:O4"/>
    <mergeCell ref="A38:S38"/>
    <mergeCell ref="Q4:S4"/>
    <mergeCell ref="O1:S2"/>
  </mergeCells>
  <pageMargins left="0.75" right="0.75" top="1" bottom="1" header="0.5" footer="0.5"/>
  <pageSetup scale="86" orientation="landscape" r:id="rId1"/>
  <headerFooter>
    <oddFooter>&amp;R8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27"/>
  <sheetViews>
    <sheetView showRuler="0" zoomScale="110" zoomScaleNormal="110" workbookViewId="0">
      <selection activeCell="A26" sqref="A26:S26"/>
    </sheetView>
  </sheetViews>
  <sheetFormatPr defaultColWidth="13.1796875" defaultRowHeight="12.5" x14ac:dyDescent="0.25"/>
  <cols>
    <col min="1" max="1" width="49.7265625" customWidth="1"/>
    <col min="2" max="2" width="0.54296875" customWidth="1"/>
    <col min="3" max="3" width="9.7265625" customWidth="1"/>
    <col min="4" max="4" width="0.45312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25">
      <c r="A1" s="17" t="s">
        <v>26</v>
      </c>
      <c r="I1" s="284"/>
      <c r="J1" s="281"/>
      <c r="K1" s="284"/>
      <c r="L1" s="281"/>
      <c r="M1" s="284"/>
      <c r="N1" s="281"/>
      <c r="O1" s="284"/>
      <c r="P1" s="284"/>
      <c r="Q1" s="281"/>
      <c r="R1" s="281"/>
      <c r="S1" s="281"/>
    </row>
    <row r="2" spans="1:19" ht="35.9" customHeight="1" x14ac:dyDescent="0.25">
      <c r="A2" s="18" t="s">
        <v>292</v>
      </c>
      <c r="I2" s="312"/>
      <c r="J2" s="281"/>
      <c r="K2" s="312"/>
      <c r="L2" s="281"/>
      <c r="M2" s="312"/>
      <c r="N2" s="281"/>
      <c r="O2" s="312"/>
      <c r="P2" s="312"/>
      <c r="Q2" s="281"/>
      <c r="R2" s="281"/>
      <c r="S2" s="281"/>
    </row>
    <row r="3" spans="1:19" ht="13.4" customHeight="1" x14ac:dyDescent="0.3">
      <c r="A3" s="43"/>
      <c r="B3" s="44"/>
      <c r="C3" s="44"/>
      <c r="D3" s="44"/>
      <c r="E3" s="44"/>
      <c r="F3" s="45"/>
      <c r="G3" s="45"/>
      <c r="H3" s="45"/>
      <c r="I3" s="45"/>
      <c r="J3" s="45"/>
      <c r="K3" s="45"/>
      <c r="L3" s="45"/>
      <c r="M3" s="325"/>
      <c r="N3" s="325"/>
      <c r="O3" s="325"/>
      <c r="P3" s="63"/>
      <c r="Q3" s="63"/>
      <c r="R3" s="63"/>
      <c r="S3" s="63"/>
    </row>
    <row r="4" spans="1:19" ht="13.4" customHeight="1" x14ac:dyDescent="0.25">
      <c r="C4" s="316" t="s">
        <v>68</v>
      </c>
      <c r="D4" s="323"/>
      <c r="E4" s="316"/>
      <c r="F4" s="316"/>
      <c r="G4" s="316"/>
      <c r="H4" s="316"/>
      <c r="I4" s="316"/>
      <c r="J4" s="316"/>
      <c r="K4" s="316"/>
      <c r="L4" s="316"/>
      <c r="M4" s="316"/>
      <c r="N4" s="316"/>
      <c r="O4" s="316"/>
      <c r="P4" s="80"/>
      <c r="Q4" s="316" t="s">
        <v>69</v>
      </c>
      <c r="R4" s="316"/>
      <c r="S4" s="316"/>
    </row>
    <row r="5" spans="1:19" ht="13.4" customHeight="1" x14ac:dyDescent="0.25">
      <c r="A5" s="81" t="s">
        <v>125</v>
      </c>
      <c r="C5" s="67" t="s">
        <v>70</v>
      </c>
      <c r="D5" s="159"/>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25">
      <c r="A6" s="92" t="s">
        <v>279</v>
      </c>
      <c r="C6" s="98"/>
      <c r="D6" s="197"/>
      <c r="E6" s="44"/>
      <c r="G6" s="44"/>
      <c r="I6" s="44"/>
      <c r="K6" s="44"/>
      <c r="M6" s="44"/>
      <c r="O6" s="44"/>
      <c r="Q6" s="44"/>
      <c r="S6" s="44"/>
    </row>
    <row r="7" spans="1:19" ht="13.4" customHeight="1" x14ac:dyDescent="0.25">
      <c r="A7" s="20" t="s">
        <v>126</v>
      </c>
      <c r="C7" s="226">
        <v>39041000000</v>
      </c>
      <c r="D7" s="227"/>
      <c r="E7" s="226">
        <v>38360000000</v>
      </c>
      <c r="F7" s="227"/>
      <c r="G7" s="226">
        <v>35094000000</v>
      </c>
      <c r="H7" s="227"/>
      <c r="I7" s="226">
        <v>32939000000</v>
      </c>
      <c r="J7" s="227"/>
      <c r="K7" s="226">
        <v>31705000000</v>
      </c>
      <c r="L7" s="227"/>
      <c r="M7" s="226">
        <v>32967000000</v>
      </c>
      <c r="N7" s="227"/>
      <c r="O7" s="226">
        <v>32122000000</v>
      </c>
      <c r="P7" s="227"/>
      <c r="Q7" s="226">
        <v>32432000000</v>
      </c>
      <c r="R7" s="227"/>
      <c r="S7" s="226">
        <v>29021000000</v>
      </c>
    </row>
    <row r="8" spans="1:19" ht="13.4" customHeight="1" x14ac:dyDescent="0.25">
      <c r="A8" s="20" t="s">
        <v>127</v>
      </c>
      <c r="C8" s="147">
        <v>143630</v>
      </c>
      <c r="D8" s="115"/>
      <c r="E8" s="147">
        <v>144297</v>
      </c>
      <c r="F8" s="115"/>
      <c r="G8" s="147">
        <v>148820</v>
      </c>
      <c r="H8" s="115"/>
      <c r="I8" s="147">
        <v>137410</v>
      </c>
      <c r="J8" s="115"/>
      <c r="K8" s="147">
        <v>121197</v>
      </c>
      <c r="L8" s="115"/>
      <c r="M8" s="147">
        <v>128259</v>
      </c>
      <c r="N8" s="115"/>
      <c r="O8" s="147">
        <v>107222</v>
      </c>
      <c r="P8" s="115"/>
      <c r="Q8" s="147">
        <v>123554</v>
      </c>
      <c r="R8" s="115"/>
      <c r="S8" s="147">
        <v>95932</v>
      </c>
    </row>
    <row r="9" spans="1:19" ht="13.4" customHeight="1" x14ac:dyDescent="0.25">
      <c r="A9" s="20" t="s">
        <v>128</v>
      </c>
      <c r="C9" s="147">
        <v>101253</v>
      </c>
      <c r="D9" s="115"/>
      <c r="E9" s="147">
        <v>102896</v>
      </c>
      <c r="F9" s="115"/>
      <c r="G9" s="147">
        <v>107079</v>
      </c>
      <c r="H9" s="115"/>
      <c r="I9" s="147">
        <v>98670</v>
      </c>
      <c r="J9" s="115"/>
      <c r="K9" s="147">
        <v>81660</v>
      </c>
      <c r="L9" s="115"/>
      <c r="M9" s="147">
        <v>81568</v>
      </c>
      <c r="N9" s="115"/>
      <c r="O9" s="147">
        <v>71725</v>
      </c>
      <c r="P9" s="115"/>
      <c r="Q9" s="147">
        <v>83442</v>
      </c>
      <c r="R9" s="115"/>
      <c r="S9" s="147">
        <v>57515</v>
      </c>
    </row>
    <row r="10" spans="1:19" ht="13.4" customHeight="1" x14ac:dyDescent="0.3">
      <c r="C10" s="115"/>
      <c r="D10" s="115"/>
      <c r="E10" s="115"/>
      <c r="F10" s="115"/>
      <c r="G10" s="115"/>
      <c r="H10" s="115"/>
      <c r="I10" s="115"/>
      <c r="J10" s="115"/>
      <c r="K10" s="115"/>
      <c r="L10" s="115"/>
      <c r="M10" s="146"/>
      <c r="N10" s="115"/>
      <c r="O10" s="146"/>
      <c r="P10" s="115"/>
      <c r="Q10" s="115"/>
      <c r="R10" s="115"/>
      <c r="S10" s="115"/>
    </row>
    <row r="11" spans="1:19" ht="13.4" customHeight="1" x14ac:dyDescent="0.25">
      <c r="A11" s="17" t="s">
        <v>278</v>
      </c>
      <c r="C11" s="115"/>
      <c r="D11" s="115"/>
      <c r="E11" s="115"/>
      <c r="F11" s="115"/>
      <c r="G11" s="115"/>
      <c r="H11" s="115"/>
      <c r="I11" s="115"/>
      <c r="J11" s="115"/>
      <c r="K11" s="115"/>
      <c r="L11" s="115"/>
      <c r="M11" s="115"/>
      <c r="N11" s="115"/>
      <c r="O11" s="115"/>
      <c r="P11" s="115"/>
      <c r="Q11" s="115"/>
      <c r="R11" s="115"/>
      <c r="S11" s="115"/>
    </row>
    <row r="12" spans="1:19" ht="13.4" customHeight="1" x14ac:dyDescent="0.25">
      <c r="A12" s="20" t="s">
        <v>129</v>
      </c>
      <c r="C12" s="144">
        <v>11.2</v>
      </c>
      <c r="D12" s="113"/>
      <c r="E12" s="144">
        <v>11.1</v>
      </c>
      <c r="F12" s="113"/>
      <c r="G12" s="144">
        <v>9.9</v>
      </c>
      <c r="H12" s="113"/>
      <c r="I12" s="144">
        <v>10.199999999999999</v>
      </c>
      <c r="J12" s="113"/>
      <c r="K12" s="144">
        <v>9.6</v>
      </c>
      <c r="L12" s="113"/>
      <c r="M12" s="144">
        <v>9.5</v>
      </c>
      <c r="N12" s="113"/>
      <c r="O12" s="144">
        <v>9.5</v>
      </c>
      <c r="P12" s="113"/>
      <c r="Q12" s="144">
        <v>10.199999999999999</v>
      </c>
      <c r="R12" s="113"/>
      <c r="S12" s="144">
        <v>9.5</v>
      </c>
    </row>
    <row r="13" spans="1:19" ht="13.4" customHeight="1" x14ac:dyDescent="0.25">
      <c r="C13" s="115"/>
      <c r="D13" s="115"/>
      <c r="E13" s="115"/>
      <c r="F13" s="115"/>
      <c r="G13" s="115"/>
      <c r="H13" s="115"/>
      <c r="I13" s="115"/>
      <c r="J13" s="115"/>
      <c r="K13" s="115"/>
      <c r="L13" s="115"/>
      <c r="M13" s="115"/>
      <c r="N13" s="115"/>
      <c r="O13" s="115"/>
      <c r="P13" s="115"/>
      <c r="Q13" s="115"/>
      <c r="R13" s="115"/>
      <c r="S13" s="115"/>
    </row>
    <row r="14" spans="1:19" ht="13.4" customHeight="1" x14ac:dyDescent="0.25">
      <c r="A14" s="97" t="s">
        <v>32</v>
      </c>
      <c r="C14" s="189"/>
      <c r="D14" s="115"/>
      <c r="E14" s="189"/>
      <c r="F14" s="115"/>
      <c r="G14" s="189"/>
      <c r="H14" s="115"/>
      <c r="I14" s="189"/>
      <c r="J14" s="115"/>
      <c r="K14" s="189"/>
      <c r="L14" s="115"/>
      <c r="M14" s="189"/>
      <c r="N14" s="115"/>
      <c r="O14" s="190"/>
      <c r="P14" s="190"/>
      <c r="Q14" s="190"/>
      <c r="R14" s="115"/>
      <c r="S14" s="191"/>
    </row>
    <row r="15" spans="1:19" ht="13.4" customHeight="1" x14ac:dyDescent="0.25">
      <c r="A15" s="74" t="s">
        <v>130</v>
      </c>
      <c r="C15" s="112">
        <v>2.6</v>
      </c>
      <c r="D15" s="113"/>
      <c r="E15" s="112">
        <v>2.8</v>
      </c>
      <c r="F15" s="113"/>
      <c r="G15" s="112">
        <v>2.6</v>
      </c>
      <c r="H15" s="113"/>
      <c r="I15" s="112">
        <v>2.5</v>
      </c>
      <c r="J15" s="113"/>
      <c r="K15" s="112">
        <v>2.2000000000000002</v>
      </c>
      <c r="L15" s="113"/>
      <c r="M15" s="112">
        <v>2.1</v>
      </c>
      <c r="N15" s="113"/>
      <c r="O15" s="112">
        <v>1.8</v>
      </c>
      <c r="P15" s="113"/>
      <c r="Q15" s="112">
        <v>2.5</v>
      </c>
      <c r="R15" s="113"/>
      <c r="S15" s="112">
        <v>2.1</v>
      </c>
    </row>
    <row r="16" spans="1:19" ht="13.4" customHeight="1" x14ac:dyDescent="0.25">
      <c r="A16" s="74" t="s">
        <v>131</v>
      </c>
      <c r="C16" s="114">
        <v>13</v>
      </c>
      <c r="D16" s="115"/>
      <c r="E16" s="114">
        <v>47</v>
      </c>
      <c r="F16" s="115"/>
      <c r="G16" s="114">
        <v>32</v>
      </c>
      <c r="H16" s="115"/>
      <c r="I16" s="114">
        <v>45</v>
      </c>
      <c r="J16" s="115"/>
      <c r="K16" s="114">
        <v>17</v>
      </c>
      <c r="L16" s="115"/>
      <c r="M16" s="114">
        <v>17</v>
      </c>
      <c r="N16" s="115"/>
      <c r="O16" s="114">
        <v>37</v>
      </c>
      <c r="P16" s="192"/>
      <c r="Q16" s="114">
        <v>116</v>
      </c>
      <c r="R16" s="115"/>
      <c r="S16" s="114">
        <v>111</v>
      </c>
    </row>
    <row r="17" spans="1:23" ht="13.4" customHeight="1" x14ac:dyDescent="0.25">
      <c r="A17" s="231" t="s">
        <v>264</v>
      </c>
      <c r="C17" s="195">
        <v>7259</v>
      </c>
      <c r="D17" s="150"/>
      <c r="E17" s="195">
        <v>7290</v>
      </c>
      <c r="F17" s="150"/>
      <c r="G17" s="195">
        <v>7143</v>
      </c>
      <c r="H17" s="150"/>
      <c r="I17" s="195">
        <v>7007</v>
      </c>
      <c r="J17" s="150"/>
      <c r="K17" s="195">
        <v>6914</v>
      </c>
      <c r="L17" s="150"/>
      <c r="M17" s="195">
        <v>6850</v>
      </c>
      <c r="N17" s="150"/>
      <c r="O17" s="195">
        <v>6761</v>
      </c>
      <c r="P17" s="150"/>
      <c r="Q17" s="195">
        <v>6883</v>
      </c>
      <c r="R17" s="150"/>
      <c r="S17" s="195">
        <v>6555</v>
      </c>
      <c r="T17" s="196"/>
      <c r="U17" s="195"/>
      <c r="V17" s="150"/>
      <c r="W17" s="195"/>
    </row>
    <row r="18" spans="1:23" ht="13.4" customHeight="1" x14ac:dyDescent="0.25">
      <c r="C18" s="115"/>
      <c r="D18" s="115"/>
      <c r="E18" s="115"/>
      <c r="F18" s="115"/>
      <c r="G18" s="115"/>
      <c r="H18" s="115"/>
      <c r="I18" s="115"/>
      <c r="J18" s="115"/>
      <c r="K18" s="115"/>
      <c r="L18" s="115"/>
      <c r="M18" s="115"/>
      <c r="N18" s="115"/>
      <c r="O18" s="115"/>
      <c r="P18" s="115"/>
      <c r="Q18" s="115"/>
      <c r="R18" s="115"/>
      <c r="S18" s="115"/>
    </row>
    <row r="19" spans="1:23" ht="13.4" customHeight="1" x14ac:dyDescent="0.25">
      <c r="A19" s="97" t="s">
        <v>33</v>
      </c>
      <c r="C19" s="115"/>
      <c r="D19" s="115"/>
      <c r="E19" s="115"/>
      <c r="F19" s="115"/>
      <c r="G19" s="115"/>
      <c r="H19" s="115"/>
      <c r="I19" s="115"/>
      <c r="J19" s="115"/>
      <c r="K19" s="115"/>
      <c r="L19" s="115"/>
      <c r="M19" s="115"/>
      <c r="N19" s="115"/>
      <c r="O19" s="115"/>
      <c r="P19" s="115"/>
      <c r="Q19" s="115"/>
      <c r="R19" s="115"/>
      <c r="S19" s="115"/>
    </row>
    <row r="20" spans="1:23" ht="13.4" customHeight="1" x14ac:dyDescent="0.25">
      <c r="A20" s="74" t="s">
        <v>280</v>
      </c>
      <c r="C20" s="195">
        <v>232144</v>
      </c>
      <c r="D20" s="150"/>
      <c r="E20" s="195">
        <v>230346</v>
      </c>
      <c r="F20" s="150"/>
      <c r="G20" s="195">
        <v>235975</v>
      </c>
      <c r="H20" s="150"/>
      <c r="I20" s="195">
        <v>234362</v>
      </c>
      <c r="J20" s="150"/>
      <c r="K20" s="195">
        <v>215255</v>
      </c>
      <c r="L20" s="150"/>
      <c r="M20" s="195">
        <v>208817</v>
      </c>
      <c r="N20" s="150"/>
      <c r="O20" s="195">
        <v>229320</v>
      </c>
      <c r="P20" s="196"/>
      <c r="Q20" s="195">
        <v>221755</v>
      </c>
      <c r="R20" s="150"/>
      <c r="S20" s="195">
        <v>225145</v>
      </c>
    </row>
    <row r="21" spans="1:23" ht="13.4" customHeight="1" x14ac:dyDescent="0.25">
      <c r="D21" s="115"/>
      <c r="E21" s="115"/>
      <c r="F21" s="115"/>
      <c r="G21" s="115"/>
      <c r="H21" s="115"/>
      <c r="I21" s="115"/>
      <c r="J21" s="115"/>
      <c r="K21" s="115"/>
      <c r="L21" s="115"/>
      <c r="M21" s="115"/>
      <c r="N21" s="115"/>
      <c r="O21" s="115"/>
      <c r="P21" s="115"/>
      <c r="Q21" s="115"/>
      <c r="R21" s="115"/>
      <c r="S21" s="115"/>
    </row>
    <row r="22" spans="1:23" ht="13.4" customHeight="1" x14ac:dyDescent="0.25">
      <c r="A22" s="97" t="s">
        <v>34</v>
      </c>
      <c r="C22" s="193"/>
      <c r="D22" s="115"/>
      <c r="E22" s="193"/>
      <c r="F22" s="115"/>
      <c r="G22" s="193"/>
      <c r="H22" s="115"/>
      <c r="I22" s="193"/>
      <c r="J22" s="115"/>
      <c r="K22" s="193"/>
      <c r="L22" s="115"/>
      <c r="M22" s="193"/>
      <c r="N22" s="115"/>
      <c r="O22" s="193"/>
      <c r="P22" s="118"/>
      <c r="Q22" s="193"/>
      <c r="R22" s="115"/>
      <c r="S22" s="193"/>
    </row>
    <row r="23" spans="1:23" ht="13.4" customHeight="1" x14ac:dyDescent="0.25">
      <c r="A23" s="73" t="s">
        <v>132</v>
      </c>
      <c r="C23" s="116">
        <v>4516</v>
      </c>
      <c r="D23" s="115"/>
      <c r="E23" s="116">
        <v>3898</v>
      </c>
      <c r="F23" s="115"/>
      <c r="G23" s="116">
        <v>3638</v>
      </c>
      <c r="H23" s="115"/>
      <c r="I23" s="116">
        <v>3555</v>
      </c>
      <c r="J23" s="115"/>
      <c r="K23" s="116">
        <v>3417</v>
      </c>
      <c r="L23" s="115"/>
      <c r="M23" s="116">
        <v>3573</v>
      </c>
      <c r="N23" s="115"/>
      <c r="O23" s="116">
        <v>3724</v>
      </c>
      <c r="P23" s="194"/>
      <c r="Q23" s="116">
        <v>3566</v>
      </c>
      <c r="R23" s="115"/>
      <c r="S23" s="116">
        <v>3446</v>
      </c>
    </row>
    <row r="24" spans="1:23" ht="13.4" customHeight="1" x14ac:dyDescent="0.25">
      <c r="A24" s="324" t="s">
        <v>303</v>
      </c>
      <c r="B24" s="324"/>
      <c r="C24" s="324"/>
      <c r="D24" s="324"/>
      <c r="E24" s="324"/>
      <c r="F24" s="324"/>
      <c r="G24" s="324"/>
      <c r="H24" s="324"/>
      <c r="I24" s="324"/>
      <c r="J24" s="324"/>
      <c r="K24" s="324"/>
      <c r="L24" s="324"/>
      <c r="M24" s="324"/>
      <c r="N24" s="324"/>
      <c r="O24" s="324"/>
      <c r="P24" s="324"/>
      <c r="Q24" s="324"/>
      <c r="R24" s="324"/>
      <c r="S24" s="324"/>
    </row>
    <row r="25" spans="1:23" ht="13.4" customHeight="1" x14ac:dyDescent="0.25">
      <c r="A25" s="321" t="s">
        <v>263</v>
      </c>
      <c r="B25" s="326"/>
      <c r="C25" s="326"/>
      <c r="D25" s="326"/>
      <c r="E25" s="326"/>
      <c r="F25" s="326"/>
      <c r="G25" s="326"/>
      <c r="H25" s="326"/>
      <c r="I25" s="326"/>
      <c r="J25" s="326"/>
      <c r="K25" s="326"/>
      <c r="L25" s="326"/>
      <c r="M25" s="326"/>
      <c r="N25" s="326"/>
      <c r="O25" s="326"/>
      <c r="P25" s="326"/>
      <c r="Q25" s="326"/>
      <c r="R25" s="326"/>
      <c r="S25" s="326"/>
    </row>
    <row r="26" spans="1:23" ht="20.9" customHeight="1" x14ac:dyDescent="0.25">
      <c r="A26" s="321" t="s">
        <v>319</v>
      </c>
      <c r="B26" s="281"/>
      <c r="C26" s="281"/>
      <c r="D26" s="281"/>
      <c r="E26" s="281"/>
      <c r="F26" s="281"/>
      <c r="G26" s="281"/>
      <c r="H26" s="281"/>
      <c r="I26" s="281"/>
      <c r="J26" s="281"/>
      <c r="K26" s="281"/>
      <c r="L26" s="281"/>
      <c r="M26" s="281"/>
      <c r="N26" s="281"/>
      <c r="O26" s="281"/>
      <c r="P26" s="281"/>
      <c r="Q26" s="281"/>
      <c r="R26" s="281"/>
      <c r="S26" s="281"/>
    </row>
    <row r="27" spans="1:23" x14ac:dyDescent="0.25">
      <c r="A27" s="321" t="s">
        <v>291</v>
      </c>
      <c r="B27" s="281"/>
      <c r="C27" s="281"/>
      <c r="D27" s="281"/>
      <c r="E27" s="281"/>
      <c r="F27" s="281"/>
      <c r="G27" s="281"/>
      <c r="H27" s="281"/>
      <c r="I27" s="281"/>
      <c r="J27" s="281"/>
      <c r="K27" s="281"/>
      <c r="L27" s="281"/>
      <c r="M27" s="281"/>
      <c r="N27" s="281"/>
      <c r="O27" s="281"/>
      <c r="P27" s="281"/>
      <c r="Q27" s="281"/>
      <c r="R27" s="281"/>
      <c r="S27" s="281"/>
    </row>
  </sheetData>
  <mergeCells count="8">
    <mergeCell ref="A27:S27"/>
    <mergeCell ref="M3:O3"/>
    <mergeCell ref="I1:S2"/>
    <mergeCell ref="C4:O4"/>
    <mergeCell ref="A26:S26"/>
    <mergeCell ref="A25:S25"/>
    <mergeCell ref="A24:S24"/>
    <mergeCell ref="Q4:S4"/>
  </mergeCells>
  <pageMargins left="0.75" right="0.75" top="1" bottom="1" header="0.5" footer="0.5"/>
  <pageSetup scale="87" orientation="landscape" r:id="rId1"/>
  <headerFooter>
    <oddFooter>&amp;R9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S37"/>
  <sheetViews>
    <sheetView showRuler="0" zoomScaleNormal="100" workbookViewId="0">
      <selection activeCell="V21" sqref="V21"/>
    </sheetView>
  </sheetViews>
  <sheetFormatPr defaultColWidth="13.1796875" defaultRowHeight="12.5" x14ac:dyDescent="0.25"/>
  <cols>
    <col min="1" max="1" width="49.726562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453125" customWidth="1"/>
    <col min="19" max="19" width="9.7265625" customWidth="1"/>
  </cols>
  <sheetData>
    <row r="1" spans="1:19" ht="13.4" customHeight="1" x14ac:dyDescent="0.3">
      <c r="A1" s="17" t="s">
        <v>26</v>
      </c>
      <c r="I1" s="6"/>
      <c r="K1" s="6"/>
      <c r="M1" s="6"/>
      <c r="O1" s="284"/>
      <c r="P1" s="284"/>
      <c r="Q1" s="284"/>
      <c r="R1" s="281"/>
      <c r="S1" s="281"/>
    </row>
    <row r="2" spans="1:19" ht="35.9" customHeight="1" x14ac:dyDescent="0.3">
      <c r="A2" s="18" t="s">
        <v>282</v>
      </c>
      <c r="H2" s="134"/>
      <c r="I2" s="19"/>
      <c r="K2" s="19"/>
      <c r="M2" s="19"/>
      <c r="O2" s="312"/>
      <c r="P2" s="312"/>
      <c r="Q2" s="281"/>
      <c r="R2" s="281"/>
      <c r="S2" s="281"/>
    </row>
    <row r="3" spans="1:19" ht="13.4" customHeight="1" x14ac:dyDescent="0.25">
      <c r="A3" s="43"/>
      <c r="B3" s="44"/>
      <c r="C3" s="44"/>
      <c r="D3" s="44"/>
      <c r="E3" s="44"/>
      <c r="F3" s="45"/>
      <c r="G3" s="45"/>
      <c r="I3" s="45"/>
      <c r="J3" s="45"/>
      <c r="K3" s="45"/>
      <c r="L3" s="45"/>
      <c r="M3" s="45"/>
      <c r="N3" s="45"/>
      <c r="O3" s="45"/>
      <c r="P3" s="100"/>
      <c r="Q3" s="100"/>
      <c r="R3" s="100"/>
      <c r="S3" s="100"/>
    </row>
    <row r="4" spans="1:19" ht="13.4" customHeight="1" x14ac:dyDescent="0.25">
      <c r="C4" s="316" t="s">
        <v>68</v>
      </c>
      <c r="D4" s="323"/>
      <c r="E4" s="316"/>
      <c r="F4" s="316"/>
      <c r="G4" s="316"/>
      <c r="H4" s="316"/>
      <c r="I4" s="316"/>
      <c r="J4" s="316"/>
      <c r="K4" s="316"/>
      <c r="L4" s="316"/>
      <c r="M4" s="316"/>
      <c r="N4" s="316"/>
      <c r="O4" s="316"/>
      <c r="P4" s="80"/>
      <c r="Q4" s="316" t="s">
        <v>69</v>
      </c>
      <c r="R4" s="316"/>
      <c r="S4" s="316"/>
    </row>
    <row r="5" spans="1:19" ht="13.4" customHeight="1" x14ac:dyDescent="0.25">
      <c r="A5" s="81" t="s">
        <v>108</v>
      </c>
      <c r="C5" s="67" t="s">
        <v>70</v>
      </c>
      <c r="D5" s="159"/>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25">
      <c r="A6" s="92" t="s">
        <v>275</v>
      </c>
      <c r="C6" s="100"/>
      <c r="D6" s="203"/>
      <c r="E6" s="100"/>
      <c r="G6" s="100"/>
      <c r="I6" s="100"/>
      <c r="K6" s="100"/>
      <c r="M6" s="100"/>
      <c r="O6" s="100"/>
      <c r="Q6" s="100"/>
      <c r="S6" s="100"/>
    </row>
    <row r="7" spans="1:19" ht="13.4" customHeight="1" x14ac:dyDescent="0.25">
      <c r="A7" s="20" t="s">
        <v>79</v>
      </c>
    </row>
    <row r="8" spans="1:19" ht="13.4" customHeight="1" x14ac:dyDescent="0.25">
      <c r="A8" s="199" t="s">
        <v>205</v>
      </c>
    </row>
    <row r="9" spans="1:19" ht="13.4" customHeight="1" x14ac:dyDescent="0.25">
      <c r="A9" s="199" t="s">
        <v>206</v>
      </c>
      <c r="C9" s="147">
        <v>979</v>
      </c>
      <c r="D9" s="115"/>
      <c r="E9" s="147">
        <v>960</v>
      </c>
      <c r="F9" s="115"/>
      <c r="G9" s="147">
        <v>953</v>
      </c>
      <c r="H9" s="115"/>
      <c r="I9" s="147">
        <v>896</v>
      </c>
      <c r="J9" s="115"/>
      <c r="K9" s="147">
        <v>915</v>
      </c>
      <c r="L9" s="115"/>
      <c r="M9" s="147">
        <v>918</v>
      </c>
      <c r="N9" s="115"/>
      <c r="O9" s="147">
        <v>906</v>
      </c>
      <c r="P9" s="115"/>
      <c r="Q9" s="147">
        <v>3635</v>
      </c>
      <c r="R9" s="115"/>
      <c r="S9" s="147">
        <v>3565</v>
      </c>
    </row>
    <row r="10" spans="1:19" ht="13.4" customHeight="1" x14ac:dyDescent="0.25">
      <c r="A10" s="185" t="s">
        <v>207</v>
      </c>
      <c r="C10" s="151">
        <v>281</v>
      </c>
      <c r="D10" s="150"/>
      <c r="E10" s="151">
        <v>281</v>
      </c>
      <c r="F10" s="150"/>
      <c r="G10" s="151">
        <v>246</v>
      </c>
      <c r="H10" s="150"/>
      <c r="I10" s="151">
        <v>260</v>
      </c>
      <c r="J10" s="150"/>
      <c r="K10" s="151">
        <v>299</v>
      </c>
      <c r="L10" s="150"/>
      <c r="M10" s="151">
        <v>278</v>
      </c>
      <c r="N10" s="150"/>
      <c r="O10" s="151">
        <v>263</v>
      </c>
      <c r="P10" s="150"/>
      <c r="Q10" s="151">
        <v>1100</v>
      </c>
      <c r="R10" s="150"/>
      <c r="S10" s="151">
        <v>1129</v>
      </c>
    </row>
    <row r="11" spans="1:19" s="138" customFormat="1" ht="13.4" customHeight="1" x14ac:dyDescent="0.3">
      <c r="A11" s="184" t="s">
        <v>208</v>
      </c>
      <c r="C11" s="154">
        <f>+C9+C10</f>
        <v>1260</v>
      </c>
      <c r="D11" s="171"/>
      <c r="E11" s="154">
        <f>+E9+E10</f>
        <v>1241</v>
      </c>
      <c r="F11" s="171"/>
      <c r="G11" s="154">
        <f>+G9+G10</f>
        <v>1199</v>
      </c>
      <c r="H11" s="171"/>
      <c r="I11" s="154">
        <f>+I9+I10</f>
        <v>1156</v>
      </c>
      <c r="J11" s="171"/>
      <c r="K11" s="154">
        <f>+K9+K10</f>
        <v>1214</v>
      </c>
      <c r="L11" s="171"/>
      <c r="M11" s="154">
        <f>+M9+M10</f>
        <v>1196</v>
      </c>
      <c r="N11" s="171"/>
      <c r="O11" s="154">
        <f>+O9+O10</f>
        <v>1169</v>
      </c>
      <c r="P11" s="171"/>
      <c r="Q11" s="154">
        <f>+Q9+Q10</f>
        <v>4735</v>
      </c>
      <c r="R11" s="171"/>
      <c r="S11" s="154">
        <f>+S9+S10</f>
        <v>4694</v>
      </c>
    </row>
    <row r="12" spans="1:19" ht="13.4" customHeight="1" x14ac:dyDescent="0.25">
      <c r="A12" s="186" t="s">
        <v>214</v>
      </c>
      <c r="C12" s="149">
        <v>125</v>
      </c>
      <c r="D12" s="150"/>
      <c r="E12" s="149">
        <v>129</v>
      </c>
      <c r="F12" s="150"/>
      <c r="G12" s="149">
        <v>172</v>
      </c>
      <c r="H12" s="150"/>
      <c r="I12" s="149">
        <v>139</v>
      </c>
      <c r="J12" s="150"/>
      <c r="K12" s="149">
        <v>109</v>
      </c>
      <c r="L12" s="150"/>
      <c r="M12" s="149">
        <v>151</v>
      </c>
      <c r="N12" s="150"/>
      <c r="O12" s="149">
        <v>203</v>
      </c>
      <c r="P12" s="150"/>
      <c r="Q12" s="149">
        <v>602</v>
      </c>
      <c r="R12" s="150"/>
      <c r="S12" s="149">
        <v>457</v>
      </c>
    </row>
    <row r="13" spans="1:19" ht="13.4" customHeight="1" x14ac:dyDescent="0.25">
      <c r="A13" s="186" t="s">
        <v>215</v>
      </c>
      <c r="C13" s="151">
        <v>30</v>
      </c>
      <c r="D13" s="150"/>
      <c r="E13" s="151">
        <v>25</v>
      </c>
      <c r="F13" s="150"/>
      <c r="G13" s="151">
        <v>30</v>
      </c>
      <c r="H13" s="150"/>
      <c r="I13" s="151">
        <v>39</v>
      </c>
      <c r="J13" s="150"/>
      <c r="K13" s="151">
        <v>43</v>
      </c>
      <c r="L13" s="150"/>
      <c r="M13" s="151">
        <v>53</v>
      </c>
      <c r="N13" s="150"/>
      <c r="O13" s="151">
        <v>47</v>
      </c>
      <c r="P13" s="150"/>
      <c r="Q13" s="151">
        <v>182</v>
      </c>
      <c r="R13" s="150"/>
      <c r="S13" s="151">
        <v>176</v>
      </c>
    </row>
    <row r="14" spans="1:19" s="138" customFormat="1" ht="13.4" customHeight="1" x14ac:dyDescent="0.3">
      <c r="A14" s="184" t="s">
        <v>209</v>
      </c>
      <c r="C14" s="154">
        <f>SUM(C11:C13)</f>
        <v>1415</v>
      </c>
      <c r="D14" s="171"/>
      <c r="E14" s="154">
        <f>SUM(E11:E13)</f>
        <v>1395</v>
      </c>
      <c r="F14" s="171"/>
      <c r="G14" s="154">
        <f>SUM(G11:G13)</f>
        <v>1401</v>
      </c>
      <c r="H14" s="171"/>
      <c r="I14" s="154">
        <f>SUM(I11:I13)</f>
        <v>1334</v>
      </c>
      <c r="J14" s="171"/>
      <c r="K14" s="154">
        <f>SUM(K11:K13)</f>
        <v>1366</v>
      </c>
      <c r="L14" s="171"/>
      <c r="M14" s="154">
        <f>SUM(M11:M13)</f>
        <v>1400</v>
      </c>
      <c r="N14" s="171"/>
      <c r="O14" s="154">
        <f>SUM(O11:O13)</f>
        <v>1419</v>
      </c>
      <c r="P14" s="154"/>
      <c r="Q14" s="154">
        <f>SUM(Q11:Q13)</f>
        <v>5519</v>
      </c>
      <c r="R14" s="171"/>
      <c r="S14" s="154">
        <f>SUM(S11:S13)</f>
        <v>5327</v>
      </c>
    </row>
    <row r="15" spans="1:19" ht="13.4" customHeight="1" x14ac:dyDescent="0.25">
      <c r="A15" s="185" t="s">
        <v>210</v>
      </c>
      <c r="C15" s="151">
        <v>73</v>
      </c>
      <c r="D15" s="150"/>
      <c r="E15" s="151">
        <v>38</v>
      </c>
      <c r="F15" s="150"/>
      <c r="G15" s="151">
        <v>30</v>
      </c>
      <c r="H15" s="150"/>
      <c r="I15" s="151">
        <v>30</v>
      </c>
      <c r="J15" s="150"/>
      <c r="K15" s="151">
        <v>28</v>
      </c>
      <c r="L15" s="150"/>
      <c r="M15" s="151">
        <v>49</v>
      </c>
      <c r="N15" s="150"/>
      <c r="O15" s="151">
        <v>52</v>
      </c>
      <c r="P15" s="202"/>
      <c r="Q15" s="151">
        <v>159</v>
      </c>
      <c r="R15" s="150"/>
      <c r="S15" s="151">
        <v>134</v>
      </c>
    </row>
    <row r="16" spans="1:19" s="138" customFormat="1" ht="13.4" customHeight="1" x14ac:dyDescent="0.3">
      <c r="A16" s="184" t="s">
        <v>188</v>
      </c>
      <c r="C16" s="154">
        <f>SUM(C14:C15)</f>
        <v>1488</v>
      </c>
      <c r="D16" s="155"/>
      <c r="E16" s="154">
        <f>SUM(E14:E15)</f>
        <v>1433</v>
      </c>
      <c r="F16" s="155"/>
      <c r="G16" s="154">
        <f>SUM(G14:G15)</f>
        <v>1431</v>
      </c>
      <c r="H16" s="155"/>
      <c r="I16" s="154">
        <f>SUM(I14:I15)</f>
        <v>1364</v>
      </c>
      <c r="J16" s="155"/>
      <c r="K16" s="154">
        <f>SUM(K14:K15)</f>
        <v>1394</v>
      </c>
      <c r="L16" s="155"/>
      <c r="M16" s="154">
        <f>SUM(M14:M15)</f>
        <v>1449</v>
      </c>
      <c r="N16" s="155"/>
      <c r="O16" s="154">
        <f>SUM(O14:O15)</f>
        <v>1471</v>
      </c>
      <c r="P16" s="171"/>
      <c r="Q16" s="154">
        <f>SUM(Q14:Q15)</f>
        <v>5678</v>
      </c>
      <c r="R16" s="155"/>
      <c r="S16" s="154">
        <f>SUM(S14:S15)</f>
        <v>5461</v>
      </c>
    </row>
    <row r="17" spans="1:19" ht="13.4" customHeight="1" x14ac:dyDescent="0.25">
      <c r="A17" s="185" t="s">
        <v>211</v>
      </c>
      <c r="C17" s="151">
        <v>349</v>
      </c>
      <c r="D17" s="150"/>
      <c r="E17" s="151">
        <v>354</v>
      </c>
      <c r="F17" s="150"/>
      <c r="G17" s="151">
        <v>356</v>
      </c>
      <c r="H17" s="150"/>
      <c r="I17" s="151">
        <v>378</v>
      </c>
      <c r="J17" s="150"/>
      <c r="K17" s="151">
        <v>395</v>
      </c>
      <c r="L17" s="150"/>
      <c r="M17" s="151">
        <v>445</v>
      </c>
      <c r="N17" s="150"/>
      <c r="O17" s="151">
        <v>479</v>
      </c>
      <c r="P17" s="150"/>
      <c r="Q17" s="151">
        <v>1697</v>
      </c>
      <c r="R17" s="150"/>
      <c r="S17" s="151">
        <v>1896</v>
      </c>
    </row>
    <row r="18" spans="1:19" s="138" customFormat="1" ht="13.4" customHeight="1" x14ac:dyDescent="0.3">
      <c r="A18" s="184" t="s">
        <v>212</v>
      </c>
      <c r="C18" s="154">
        <f>SUM(C16:C17)</f>
        <v>1837</v>
      </c>
      <c r="D18" s="155"/>
      <c r="E18" s="154">
        <f>SUM(E16:E17)</f>
        <v>1787</v>
      </c>
      <c r="F18" s="155"/>
      <c r="G18" s="154">
        <f>SUM(G16:G17)</f>
        <v>1787</v>
      </c>
      <c r="H18" s="155"/>
      <c r="I18" s="154">
        <f>SUM(I16:I17)</f>
        <v>1742</v>
      </c>
      <c r="J18" s="155"/>
      <c r="K18" s="154">
        <f>SUM(K16:K17)</f>
        <v>1789</v>
      </c>
      <c r="L18" s="155"/>
      <c r="M18" s="154">
        <f>SUM(M16:M17)</f>
        <v>1894</v>
      </c>
      <c r="N18" s="155"/>
      <c r="O18" s="154">
        <f>SUM(O16:O17)</f>
        <v>1950</v>
      </c>
      <c r="P18" s="171"/>
      <c r="Q18" s="154">
        <f>SUM(Q16:Q17)</f>
        <v>7375</v>
      </c>
      <c r="R18" s="155"/>
      <c r="S18" s="154">
        <f>SUM(S16:S17)</f>
        <v>7357</v>
      </c>
    </row>
    <row r="19" spans="1:19" ht="13.4" customHeight="1" x14ac:dyDescent="0.25">
      <c r="A19" s="186" t="s">
        <v>87</v>
      </c>
      <c r="C19" s="149">
        <v>-19</v>
      </c>
      <c r="D19" s="150"/>
      <c r="E19" s="149">
        <v>-58</v>
      </c>
      <c r="F19" s="150"/>
      <c r="G19" s="149">
        <v>-50</v>
      </c>
      <c r="H19" s="150"/>
      <c r="I19" s="149">
        <v>23</v>
      </c>
      <c r="J19" s="150"/>
      <c r="K19" s="149">
        <v>-7</v>
      </c>
      <c r="L19" s="150"/>
      <c r="M19" s="149">
        <v>99</v>
      </c>
      <c r="N19" s="150"/>
      <c r="O19" s="149">
        <v>100</v>
      </c>
      <c r="P19" s="150"/>
      <c r="Q19" s="149">
        <v>215</v>
      </c>
      <c r="R19" s="150"/>
      <c r="S19" s="149">
        <v>-11</v>
      </c>
    </row>
    <row r="20" spans="1:19" ht="13.4" customHeight="1" x14ac:dyDescent="0.25">
      <c r="A20" s="186" t="s">
        <v>121</v>
      </c>
      <c r="C20" s="149">
        <v>1535</v>
      </c>
      <c r="D20" s="150"/>
      <c r="E20" s="149">
        <v>1393</v>
      </c>
      <c r="F20" s="150"/>
      <c r="G20" s="149">
        <v>1411</v>
      </c>
      <c r="H20" s="150"/>
      <c r="I20" s="149">
        <v>1496</v>
      </c>
      <c r="J20" s="150"/>
      <c r="K20" s="149">
        <v>1365</v>
      </c>
      <c r="L20" s="150"/>
      <c r="M20" s="149">
        <v>1347</v>
      </c>
      <c r="N20" s="150"/>
      <c r="O20" s="149">
        <v>1314</v>
      </c>
      <c r="P20" s="150"/>
      <c r="Q20" s="149">
        <v>5522</v>
      </c>
      <c r="R20" s="150"/>
      <c r="S20" s="149">
        <v>5416</v>
      </c>
    </row>
    <row r="21" spans="1:19" ht="13.4" customHeight="1" x14ac:dyDescent="0.25">
      <c r="A21" s="186" t="s">
        <v>96</v>
      </c>
      <c r="C21" s="151">
        <v>8</v>
      </c>
      <c r="D21" s="150"/>
      <c r="E21" s="151">
        <v>7</v>
      </c>
      <c r="F21" s="150"/>
      <c r="G21" s="151">
        <v>8</v>
      </c>
      <c r="H21" s="150"/>
      <c r="I21" s="151">
        <v>8</v>
      </c>
      <c r="J21" s="150"/>
      <c r="K21" s="151">
        <v>9</v>
      </c>
      <c r="L21" s="150"/>
      <c r="M21" s="151">
        <v>8</v>
      </c>
      <c r="N21" s="150"/>
      <c r="O21" s="151">
        <v>9</v>
      </c>
      <c r="P21" s="150"/>
      <c r="Q21" s="151">
        <v>34</v>
      </c>
      <c r="R21" s="150"/>
      <c r="S21" s="151">
        <v>41</v>
      </c>
    </row>
    <row r="22" spans="1:19" s="138" customFormat="1" ht="13.4" customHeight="1" x14ac:dyDescent="0.3">
      <c r="A22" s="184" t="s">
        <v>202</v>
      </c>
      <c r="C22" s="154">
        <f>SUM(C20:C21)</f>
        <v>1543</v>
      </c>
      <c r="D22" s="155"/>
      <c r="E22" s="154">
        <f>SUM(E20:E21)</f>
        <v>1400</v>
      </c>
      <c r="F22" s="155"/>
      <c r="G22" s="154">
        <f>SUM(G20:G21)</f>
        <v>1419</v>
      </c>
      <c r="H22" s="155"/>
      <c r="I22" s="154">
        <f>SUM(I20:I21)</f>
        <v>1504</v>
      </c>
      <c r="J22" s="155"/>
      <c r="K22" s="154">
        <f>SUM(K20:K21)</f>
        <v>1374</v>
      </c>
      <c r="L22" s="155"/>
      <c r="M22" s="154">
        <f>SUM(M20:M21)</f>
        <v>1355</v>
      </c>
      <c r="N22" s="155"/>
      <c r="O22" s="154">
        <f>SUM(O20:O21)</f>
        <v>1323</v>
      </c>
      <c r="P22" s="171"/>
      <c r="Q22" s="154">
        <f>SUM(Q20:Q21)</f>
        <v>5556</v>
      </c>
      <c r="R22" s="155"/>
      <c r="S22" s="154">
        <f>SUM(S20:S21)</f>
        <v>5457</v>
      </c>
    </row>
    <row r="23" spans="1:19" s="138" customFormat="1" ht="13.4" customHeight="1" x14ac:dyDescent="0.3">
      <c r="A23" s="184" t="s">
        <v>203</v>
      </c>
      <c r="C23" s="269">
        <f>+C18-C19-C22</f>
        <v>313</v>
      </c>
      <c r="D23" s="265"/>
      <c r="E23" s="269">
        <f>+E18-E19-E22</f>
        <v>445</v>
      </c>
      <c r="F23" s="265"/>
      <c r="G23" s="269">
        <f>+G18-G19-G22</f>
        <v>418</v>
      </c>
      <c r="H23" s="265"/>
      <c r="I23" s="269">
        <f>+I18-I19-I22</f>
        <v>215</v>
      </c>
      <c r="J23" s="265"/>
      <c r="K23" s="269">
        <f>+K18-K19-K22</f>
        <v>422</v>
      </c>
      <c r="L23" s="265"/>
      <c r="M23" s="269">
        <f>+M18-M19-M22</f>
        <v>440</v>
      </c>
      <c r="N23" s="265"/>
      <c r="O23" s="269">
        <f>+O18-O19-O22</f>
        <v>527</v>
      </c>
      <c r="P23" s="264"/>
      <c r="Q23" s="269">
        <f>+Q18-Q19-Q22</f>
        <v>1604</v>
      </c>
      <c r="R23" s="265"/>
      <c r="S23" s="269">
        <f>+S18-S19-S22</f>
        <v>1911</v>
      </c>
    </row>
    <row r="24" spans="1:19" ht="13.4" customHeight="1" x14ac:dyDescent="0.25">
      <c r="A24" s="203"/>
      <c r="C24" s="278"/>
      <c r="D24" s="272"/>
      <c r="E24" s="278"/>
      <c r="F24" s="272"/>
      <c r="G24" s="278"/>
      <c r="H24" s="272"/>
      <c r="I24" s="278"/>
      <c r="J24" s="272"/>
      <c r="K24" s="278"/>
      <c r="L24" s="272"/>
      <c r="M24" s="278"/>
      <c r="N24" s="272"/>
      <c r="O24" s="278"/>
      <c r="P24" s="272"/>
      <c r="Q24" s="278"/>
      <c r="R24" s="272"/>
      <c r="S24" s="278"/>
    </row>
    <row r="25" spans="1:19" ht="13.4" customHeight="1" x14ac:dyDescent="0.25">
      <c r="A25" s="187"/>
      <c r="C25" s="115"/>
      <c r="D25" s="115"/>
      <c r="E25" s="115"/>
      <c r="F25" s="115"/>
      <c r="G25" s="115"/>
      <c r="H25" s="115"/>
      <c r="I25" s="115"/>
      <c r="J25" s="115"/>
      <c r="K25" s="115"/>
      <c r="L25" s="115"/>
      <c r="M25" s="115"/>
      <c r="N25" s="115"/>
      <c r="O25" s="115"/>
      <c r="P25" s="115"/>
      <c r="Q25" s="115"/>
      <c r="R25" s="115"/>
      <c r="S25" s="115"/>
    </row>
    <row r="26" spans="1:19" ht="13.4" customHeight="1" x14ac:dyDescent="0.25">
      <c r="A26" s="188" t="s">
        <v>276</v>
      </c>
      <c r="B26" s="99"/>
      <c r="C26" s="201"/>
      <c r="D26" s="201"/>
      <c r="E26" s="201"/>
      <c r="F26" s="201"/>
      <c r="G26" s="201"/>
      <c r="H26" s="201"/>
      <c r="I26" s="201"/>
      <c r="J26" s="201"/>
      <c r="K26" s="201"/>
      <c r="L26" s="201"/>
      <c r="M26" s="201"/>
      <c r="N26" s="201"/>
      <c r="O26" s="201"/>
      <c r="P26" s="201"/>
      <c r="Q26" s="201"/>
      <c r="R26" s="201"/>
      <c r="S26" s="201"/>
    </row>
    <row r="27" spans="1:19" ht="13.4" customHeight="1" x14ac:dyDescent="0.25">
      <c r="A27" s="163" t="s">
        <v>52</v>
      </c>
      <c r="B27" s="25"/>
      <c r="C27" s="147">
        <v>1437</v>
      </c>
      <c r="D27" s="147"/>
      <c r="E27" s="147">
        <v>1382</v>
      </c>
      <c r="F27" s="147"/>
      <c r="G27" s="147">
        <v>1424</v>
      </c>
      <c r="H27" s="147"/>
      <c r="I27" s="147">
        <v>1357</v>
      </c>
      <c r="J27" s="147"/>
      <c r="K27" s="147">
        <v>1354</v>
      </c>
      <c r="L27" s="147"/>
      <c r="M27" s="147">
        <v>1463</v>
      </c>
      <c r="N27" s="147"/>
      <c r="O27" s="147">
        <v>1531</v>
      </c>
      <c r="P27" s="201"/>
      <c r="Q27" s="147">
        <v>5705</v>
      </c>
      <c r="R27" s="147"/>
      <c r="S27" s="147">
        <v>5634</v>
      </c>
    </row>
    <row r="28" spans="1:19" ht="13.4" customHeight="1" x14ac:dyDescent="0.25">
      <c r="A28" s="163" t="s">
        <v>55</v>
      </c>
      <c r="B28" s="25"/>
      <c r="C28" s="268">
        <v>400</v>
      </c>
      <c r="D28" s="149"/>
      <c r="E28" s="268">
        <v>405</v>
      </c>
      <c r="F28" s="149"/>
      <c r="G28" s="268">
        <v>363</v>
      </c>
      <c r="H28" s="149"/>
      <c r="I28" s="268">
        <v>385</v>
      </c>
      <c r="J28" s="149"/>
      <c r="K28" s="268">
        <v>435</v>
      </c>
      <c r="L28" s="149"/>
      <c r="M28" s="268">
        <v>431</v>
      </c>
      <c r="N28" s="149"/>
      <c r="O28" s="268">
        <v>419</v>
      </c>
      <c r="P28" s="202"/>
      <c r="Q28" s="268">
        <v>1670</v>
      </c>
      <c r="R28" s="149"/>
      <c r="S28" s="268">
        <v>1723</v>
      </c>
    </row>
    <row r="29" spans="1:19" s="138" customFormat="1" ht="13.4" customHeight="1" x14ac:dyDescent="0.3">
      <c r="A29" s="184" t="s">
        <v>213</v>
      </c>
      <c r="B29" s="184"/>
      <c r="C29" s="269">
        <f>SUM(C27:C28)</f>
        <v>1837</v>
      </c>
      <c r="D29" s="264"/>
      <c r="E29" s="269">
        <f>SUM(E27:E28)</f>
        <v>1787</v>
      </c>
      <c r="F29" s="264"/>
      <c r="G29" s="269">
        <f>SUM(G27:G28)</f>
        <v>1787</v>
      </c>
      <c r="H29" s="264"/>
      <c r="I29" s="269">
        <f>SUM(I27:I28)</f>
        <v>1742</v>
      </c>
      <c r="J29" s="264"/>
      <c r="K29" s="269">
        <f>SUM(K27:K28)</f>
        <v>1789</v>
      </c>
      <c r="L29" s="264"/>
      <c r="M29" s="269">
        <f>SUM(M27:M28)</f>
        <v>1894</v>
      </c>
      <c r="N29" s="264"/>
      <c r="O29" s="269">
        <f>SUM(O27:O28)</f>
        <v>1950</v>
      </c>
      <c r="P29" s="264"/>
      <c r="Q29" s="269">
        <f>SUM(Q27:Q28)</f>
        <v>7375</v>
      </c>
      <c r="R29" s="264"/>
      <c r="S29" s="269">
        <f>SUM(S27:S28)</f>
        <v>7357</v>
      </c>
    </row>
    <row r="30" spans="1:19" ht="13.4" customHeight="1" x14ac:dyDescent="0.25">
      <c r="A30" s="163"/>
      <c r="B30" s="197"/>
      <c r="C30" s="197"/>
      <c r="D30" s="197"/>
      <c r="E30" s="197"/>
      <c r="F30" s="197"/>
      <c r="G30" s="197"/>
      <c r="H30" s="197"/>
      <c r="I30" s="197"/>
      <c r="J30" s="197"/>
      <c r="K30" s="197"/>
      <c r="L30" s="197"/>
      <c r="M30" s="197"/>
      <c r="N30" s="197"/>
      <c r="O30" s="197"/>
      <c r="P30" s="203"/>
      <c r="Q30" s="197"/>
      <c r="R30" s="197"/>
      <c r="S30" s="197"/>
    </row>
    <row r="31" spans="1:19" ht="13.4" customHeight="1" x14ac:dyDescent="0.25"/>
    <row r="32" spans="1:19" ht="13.4" customHeight="1" x14ac:dyDescent="0.25">
      <c r="A32" s="17" t="s">
        <v>277</v>
      </c>
    </row>
    <row r="33" spans="1:19" ht="13.4" customHeight="1" x14ac:dyDescent="0.25">
      <c r="A33" s="20" t="s">
        <v>122</v>
      </c>
      <c r="C33" s="101">
        <v>0.17</v>
      </c>
      <c r="E33" s="101">
        <v>0.25</v>
      </c>
      <c r="G33" s="101">
        <v>0.23</v>
      </c>
      <c r="I33" s="101">
        <v>0.12</v>
      </c>
      <c r="K33" s="101">
        <v>0.24</v>
      </c>
      <c r="M33" s="101">
        <v>0.23</v>
      </c>
      <c r="O33" s="101">
        <v>0.27</v>
      </c>
      <c r="Q33" s="101">
        <v>0.22</v>
      </c>
      <c r="S33" s="101">
        <v>0.26</v>
      </c>
    </row>
    <row r="34" spans="1:19" ht="13.4" customHeight="1" x14ac:dyDescent="0.25"/>
    <row r="35" spans="1:19" ht="13.4" customHeight="1" x14ac:dyDescent="0.25">
      <c r="A35" s="84" t="s">
        <v>134</v>
      </c>
      <c r="C35" s="148">
        <v>45</v>
      </c>
      <c r="D35" s="115"/>
      <c r="E35" s="148">
        <v>42</v>
      </c>
      <c r="F35" s="115"/>
      <c r="G35" s="148">
        <v>41</v>
      </c>
      <c r="H35" s="115"/>
      <c r="I35" s="148">
        <v>36</v>
      </c>
      <c r="J35" s="115"/>
      <c r="K35" s="148">
        <v>37</v>
      </c>
      <c r="L35" s="115"/>
      <c r="M35" s="148">
        <v>51</v>
      </c>
      <c r="N35" s="115"/>
      <c r="O35" s="148">
        <v>46</v>
      </c>
      <c r="P35" s="115"/>
      <c r="Q35" s="148">
        <v>170</v>
      </c>
      <c r="R35" s="115"/>
      <c r="S35" s="148">
        <v>163</v>
      </c>
    </row>
    <row r="36" spans="1:19" ht="13.4" customHeight="1" x14ac:dyDescent="0.25">
      <c r="A36" s="324" t="s">
        <v>124</v>
      </c>
      <c r="B36" s="324"/>
      <c r="C36" s="324"/>
      <c r="D36" s="324"/>
      <c r="E36" s="324"/>
      <c r="F36" s="324"/>
      <c r="G36" s="324"/>
      <c r="H36" s="324"/>
      <c r="I36" s="324"/>
      <c r="J36" s="324"/>
      <c r="K36" s="324"/>
      <c r="L36" s="324"/>
      <c r="M36" s="324"/>
      <c r="N36" s="324"/>
      <c r="O36" s="324"/>
      <c r="P36" s="324"/>
      <c r="Q36" s="324"/>
      <c r="R36" s="324"/>
      <c r="S36" s="324"/>
    </row>
    <row r="37" spans="1:19" ht="13.4" customHeight="1" x14ac:dyDescent="0.25">
      <c r="A37" s="321" t="s">
        <v>135</v>
      </c>
      <c r="B37" s="326"/>
      <c r="C37" s="326"/>
      <c r="D37" s="326"/>
      <c r="E37" s="326"/>
      <c r="F37" s="326"/>
      <c r="G37" s="326"/>
      <c r="H37" s="326"/>
      <c r="I37" s="326"/>
      <c r="J37" s="326"/>
      <c r="K37" s="326"/>
      <c r="L37" s="326"/>
      <c r="M37" s="326"/>
      <c r="N37" s="326"/>
      <c r="O37" s="326"/>
      <c r="P37" s="326"/>
      <c r="Q37" s="326"/>
      <c r="R37" s="326"/>
      <c r="S37" s="326"/>
    </row>
  </sheetData>
  <mergeCells count="5">
    <mergeCell ref="C4:O4"/>
    <mergeCell ref="Q4:S4"/>
    <mergeCell ref="O1:S2"/>
    <mergeCell ref="A37:S37"/>
    <mergeCell ref="A36:S36"/>
  </mergeCells>
  <pageMargins left="0.75" right="0.75" top="1" bottom="1" header="0.5" footer="0.5"/>
  <pageSetup scale="87" orientation="landscape" r:id="rId1"/>
  <headerFooter>
    <oddFooter>&amp;R10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16"/>
  <sheetViews>
    <sheetView showRuler="0" zoomScaleNormal="100" workbookViewId="0">
      <selection activeCell="I27" sqref="I27"/>
    </sheetView>
  </sheetViews>
  <sheetFormatPr defaultColWidth="13.1796875" defaultRowHeight="12.5" x14ac:dyDescent="0.25"/>
  <cols>
    <col min="1" max="1" width="49.726562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3">
      <c r="A1" s="17" t="s">
        <v>26</v>
      </c>
      <c r="I1" s="6"/>
      <c r="K1" s="6"/>
      <c r="M1" s="6"/>
      <c r="O1" s="284"/>
      <c r="P1" s="284"/>
      <c r="Q1" s="281"/>
      <c r="R1" s="281"/>
      <c r="S1" s="281"/>
    </row>
    <row r="2" spans="1:19" ht="35.9" customHeight="1" x14ac:dyDescent="0.3">
      <c r="A2" s="18" t="s">
        <v>281</v>
      </c>
      <c r="I2" s="19"/>
      <c r="K2" s="19"/>
      <c r="M2" s="19"/>
      <c r="O2" s="312"/>
      <c r="P2" s="312"/>
      <c r="Q2" s="281"/>
      <c r="R2" s="281"/>
      <c r="S2" s="281"/>
    </row>
    <row r="3" spans="1:19" ht="13.4" customHeight="1" x14ac:dyDescent="0.3">
      <c r="A3" s="43"/>
      <c r="B3" s="44"/>
      <c r="C3" s="44"/>
      <c r="D3" s="44"/>
      <c r="E3" s="44"/>
      <c r="F3" s="45"/>
      <c r="G3" s="45"/>
      <c r="H3" s="45"/>
      <c r="I3" s="45"/>
      <c r="J3" s="45"/>
      <c r="K3" s="45"/>
      <c r="L3" s="45"/>
      <c r="M3" s="325"/>
      <c r="N3" s="325"/>
      <c r="O3" s="325"/>
      <c r="P3" s="63"/>
      <c r="Q3" s="63"/>
      <c r="R3" s="63"/>
      <c r="S3" s="63"/>
    </row>
    <row r="4" spans="1:19" ht="13.4" customHeight="1" x14ac:dyDescent="0.25">
      <c r="C4" s="316" t="s">
        <v>68</v>
      </c>
      <c r="D4" s="316"/>
      <c r="E4" s="316"/>
      <c r="F4" s="316"/>
      <c r="G4" s="316"/>
      <c r="H4" s="316"/>
      <c r="I4" s="316"/>
      <c r="J4" s="316"/>
      <c r="K4" s="316"/>
      <c r="L4" s="316"/>
      <c r="M4" s="316"/>
      <c r="N4" s="316"/>
      <c r="O4" s="316"/>
      <c r="P4" s="80"/>
      <c r="Q4" s="316" t="s">
        <v>69</v>
      </c>
      <c r="R4" s="316"/>
      <c r="S4" s="316"/>
    </row>
    <row r="5" spans="1:19" ht="13.4" customHeight="1" x14ac:dyDescent="0.25">
      <c r="A5" s="81" t="s">
        <v>216</v>
      </c>
      <c r="C5" s="67" t="s">
        <v>70</v>
      </c>
      <c r="D5" s="90"/>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25">
      <c r="A6" s="92" t="s">
        <v>279</v>
      </c>
      <c r="C6" s="44"/>
      <c r="D6" s="197"/>
      <c r="E6" s="44"/>
      <c r="G6" s="44"/>
      <c r="I6" s="44"/>
      <c r="K6" s="44"/>
      <c r="M6" s="44"/>
      <c r="O6" s="44"/>
      <c r="Q6" s="44"/>
      <c r="S6" s="44"/>
    </row>
    <row r="7" spans="1:19" ht="13.4" customHeight="1" x14ac:dyDescent="0.25">
      <c r="A7" s="20" t="s">
        <v>126</v>
      </c>
      <c r="C7" s="205">
        <v>8389</v>
      </c>
      <c r="D7" s="206"/>
      <c r="E7" s="205">
        <v>8485</v>
      </c>
      <c r="F7" s="206"/>
      <c r="G7" s="205">
        <v>8374</v>
      </c>
      <c r="H7" s="206"/>
      <c r="I7" s="205">
        <v>8498</v>
      </c>
      <c r="J7" s="206"/>
      <c r="K7" s="205">
        <v>8603</v>
      </c>
      <c r="L7" s="206"/>
      <c r="M7" s="205">
        <v>10146</v>
      </c>
      <c r="N7" s="206"/>
      <c r="O7" s="205">
        <v>9667</v>
      </c>
      <c r="P7" s="206"/>
      <c r="Q7" s="205">
        <v>9225</v>
      </c>
      <c r="R7" s="206"/>
      <c r="S7" s="205">
        <v>8323</v>
      </c>
    </row>
    <row r="8" spans="1:19" ht="13.4" customHeight="1" x14ac:dyDescent="0.25">
      <c r="A8" s="20" t="s">
        <v>127</v>
      </c>
      <c r="C8" s="173">
        <v>226930</v>
      </c>
      <c r="D8" s="174"/>
      <c r="E8" s="173">
        <v>231152</v>
      </c>
      <c r="F8" s="174"/>
      <c r="G8" s="173">
        <v>228071</v>
      </c>
      <c r="H8" s="174"/>
      <c r="I8" s="173">
        <v>215051</v>
      </c>
      <c r="J8" s="174"/>
      <c r="K8" s="173">
        <v>202695</v>
      </c>
      <c r="L8" s="174"/>
      <c r="M8" s="173">
        <v>201212</v>
      </c>
      <c r="N8" s="174"/>
      <c r="O8" s="173">
        <v>191952</v>
      </c>
      <c r="P8" s="174"/>
      <c r="Q8" s="173">
        <v>202761</v>
      </c>
      <c r="R8" s="174"/>
      <c r="S8" s="173">
        <v>167057</v>
      </c>
    </row>
    <row r="9" spans="1:19" ht="13.4" customHeight="1" x14ac:dyDescent="0.25">
      <c r="A9" s="20" t="s">
        <v>128</v>
      </c>
      <c r="C9" s="173">
        <v>198680</v>
      </c>
      <c r="D9" s="174"/>
      <c r="E9" s="173">
        <v>203147</v>
      </c>
      <c r="F9" s="174"/>
      <c r="G9" s="173">
        <v>199845</v>
      </c>
      <c r="H9" s="174"/>
      <c r="I9" s="173">
        <v>188151</v>
      </c>
      <c r="J9" s="174"/>
      <c r="K9" s="173">
        <v>176529</v>
      </c>
      <c r="L9" s="174"/>
      <c r="M9" s="173">
        <v>181082</v>
      </c>
      <c r="N9" s="174"/>
      <c r="O9" s="173">
        <v>165548</v>
      </c>
      <c r="P9" s="174"/>
      <c r="Q9" s="173">
        <v>177853</v>
      </c>
      <c r="R9" s="174"/>
      <c r="S9" s="173">
        <v>143176</v>
      </c>
    </row>
    <row r="10" spans="1:19" ht="13.4" customHeight="1" x14ac:dyDescent="0.25">
      <c r="C10" s="115"/>
      <c r="D10" s="115"/>
      <c r="E10" s="115"/>
      <c r="F10" s="115"/>
      <c r="G10" s="115"/>
      <c r="H10" s="115"/>
      <c r="I10" s="115"/>
      <c r="J10" s="115"/>
      <c r="K10" s="115"/>
      <c r="L10" s="115"/>
      <c r="M10" s="115"/>
      <c r="N10" s="115"/>
      <c r="O10" s="115"/>
      <c r="P10" s="115"/>
      <c r="Q10" s="115"/>
      <c r="R10" s="115"/>
      <c r="S10" s="115"/>
    </row>
    <row r="11" spans="1:19" ht="13.4" customHeight="1" x14ac:dyDescent="0.3">
      <c r="A11" s="102" t="s">
        <v>278</v>
      </c>
      <c r="C11" s="115"/>
      <c r="D11" s="115"/>
      <c r="E11" s="115"/>
      <c r="F11" s="115"/>
      <c r="G11" s="115"/>
      <c r="H11" s="115"/>
      <c r="I11" s="115"/>
      <c r="J11" s="115"/>
      <c r="K11" s="115"/>
      <c r="L11" s="115"/>
      <c r="M11" s="146"/>
      <c r="N11" s="115"/>
      <c r="O11" s="146"/>
      <c r="P11" s="115"/>
      <c r="Q11" s="115"/>
      <c r="R11" s="115"/>
      <c r="S11" s="115"/>
    </row>
    <row r="12" spans="1:19" ht="13.4" customHeight="1" x14ac:dyDescent="0.25">
      <c r="A12" s="20" t="s">
        <v>136</v>
      </c>
      <c r="C12" s="144">
        <v>33.799999999999997</v>
      </c>
      <c r="D12" s="113"/>
      <c r="E12" s="144">
        <v>33.700000000000003</v>
      </c>
      <c r="F12" s="113"/>
      <c r="G12" s="144">
        <v>31.5</v>
      </c>
      <c r="H12" s="113"/>
      <c r="I12" s="144">
        <v>30.6</v>
      </c>
      <c r="J12" s="113"/>
      <c r="K12" s="144">
        <v>28.7</v>
      </c>
      <c r="L12" s="113"/>
      <c r="M12" s="144">
        <v>27.6</v>
      </c>
      <c r="N12" s="113"/>
      <c r="O12" s="144">
        <v>25.5</v>
      </c>
      <c r="P12" s="113"/>
      <c r="Q12" s="144">
        <v>30.6</v>
      </c>
      <c r="R12" s="113"/>
      <c r="S12" s="144">
        <v>27.4</v>
      </c>
    </row>
    <row r="13" spans="1:19" ht="13.4" customHeight="1" x14ac:dyDescent="0.25">
      <c r="A13" s="84" t="s">
        <v>137</v>
      </c>
      <c r="C13" s="148">
        <v>443</v>
      </c>
      <c r="D13" s="115"/>
      <c r="E13" s="148">
        <v>456</v>
      </c>
      <c r="F13" s="115"/>
      <c r="G13" s="148">
        <v>445</v>
      </c>
      <c r="H13" s="115"/>
      <c r="I13" s="148">
        <v>435</v>
      </c>
      <c r="J13" s="115"/>
      <c r="K13" s="148">
        <v>378</v>
      </c>
      <c r="L13" s="115"/>
      <c r="M13" s="148">
        <v>384</v>
      </c>
      <c r="N13" s="115"/>
      <c r="O13" s="148">
        <v>389</v>
      </c>
      <c r="P13" s="115"/>
      <c r="Q13" s="148">
        <v>435</v>
      </c>
      <c r="R13" s="115"/>
      <c r="S13" s="148">
        <v>378</v>
      </c>
    </row>
    <row r="14" spans="1:19" s="204" customFormat="1" ht="14.5" customHeight="1" x14ac:dyDescent="0.25">
      <c r="A14" s="324" t="s">
        <v>133</v>
      </c>
      <c r="B14" s="324"/>
      <c r="C14" s="324"/>
      <c r="D14" s="324"/>
      <c r="E14" s="324"/>
      <c r="F14" s="324"/>
      <c r="G14" s="324"/>
      <c r="H14" s="324"/>
      <c r="I14" s="324"/>
      <c r="J14" s="324"/>
      <c r="K14" s="324"/>
      <c r="L14" s="324"/>
      <c r="M14" s="324"/>
      <c r="N14" s="324"/>
      <c r="O14" s="324"/>
      <c r="P14" s="324"/>
      <c r="Q14" s="324"/>
      <c r="R14" s="324"/>
      <c r="S14" s="324"/>
    </row>
    <row r="15" spans="1:19" s="204" customFormat="1" ht="21" customHeight="1" x14ac:dyDescent="0.25">
      <c r="A15" s="321" t="s">
        <v>304</v>
      </c>
      <c r="B15" s="326"/>
      <c r="C15" s="326"/>
      <c r="D15" s="326"/>
      <c r="E15" s="326"/>
      <c r="F15" s="326"/>
      <c r="G15" s="326"/>
      <c r="H15" s="326"/>
      <c r="I15" s="326"/>
      <c r="J15" s="326"/>
      <c r="K15" s="326"/>
      <c r="L15" s="326"/>
      <c r="M15" s="326"/>
      <c r="N15" s="326"/>
      <c r="O15" s="326"/>
      <c r="P15" s="326"/>
      <c r="Q15" s="326"/>
      <c r="R15" s="326"/>
      <c r="S15" s="326"/>
    </row>
    <row r="16" spans="1:19" s="204" customFormat="1" ht="30.75" customHeight="1" x14ac:dyDescent="0.25">
      <c r="A16" s="321" t="s">
        <v>305</v>
      </c>
      <c r="B16" s="326"/>
      <c r="C16" s="326"/>
      <c r="D16" s="326"/>
      <c r="E16" s="326"/>
      <c r="F16" s="326"/>
      <c r="G16" s="326"/>
      <c r="H16" s="326"/>
      <c r="I16" s="326"/>
      <c r="J16" s="326"/>
      <c r="K16" s="326"/>
      <c r="L16" s="326"/>
      <c r="M16" s="326"/>
      <c r="N16" s="326"/>
      <c r="O16" s="326"/>
      <c r="P16" s="326"/>
      <c r="Q16" s="326"/>
      <c r="R16" s="326"/>
      <c r="S16" s="326"/>
    </row>
  </sheetData>
  <mergeCells count="7">
    <mergeCell ref="A16:S16"/>
    <mergeCell ref="Q4:S4"/>
    <mergeCell ref="O1:S2"/>
    <mergeCell ref="M3:O3"/>
    <mergeCell ref="C4:O4"/>
    <mergeCell ref="A14:S14"/>
    <mergeCell ref="A15:S15"/>
  </mergeCells>
  <pageMargins left="0.75" right="0.75" top="1" bottom="1" header="0.5" footer="0.5"/>
  <pageSetup scale="87" orientation="landscape" r:id="rId1"/>
  <headerFooter>
    <oddFooter>&amp;R11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S43"/>
  <sheetViews>
    <sheetView showRuler="0" zoomScaleNormal="100" workbookViewId="0">
      <selection activeCell="U22" sqref="U22"/>
    </sheetView>
  </sheetViews>
  <sheetFormatPr defaultColWidth="13.1796875" defaultRowHeight="12.5" x14ac:dyDescent="0.25"/>
  <cols>
    <col min="1" max="1" width="49.726562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25">
      <c r="A1" s="17" t="s">
        <v>26</v>
      </c>
      <c r="I1" s="284"/>
      <c r="J1" s="281"/>
      <c r="K1" s="284"/>
      <c r="L1" s="281"/>
      <c r="M1" s="284"/>
      <c r="N1" s="281"/>
      <c r="O1" s="284"/>
      <c r="P1" s="284"/>
      <c r="Q1" s="281"/>
      <c r="R1" s="281"/>
      <c r="S1" s="281"/>
    </row>
    <row r="2" spans="1:19" ht="35.9" customHeight="1" x14ac:dyDescent="0.25">
      <c r="A2" s="311" t="s">
        <v>293</v>
      </c>
      <c r="B2" s="281"/>
      <c r="C2" s="281"/>
      <c r="I2" s="312"/>
      <c r="J2" s="281"/>
      <c r="K2" s="312"/>
      <c r="L2" s="281"/>
      <c r="M2" s="312"/>
      <c r="N2" s="281"/>
      <c r="O2" s="312"/>
      <c r="P2" s="312"/>
      <c r="Q2" s="281"/>
      <c r="R2" s="281"/>
      <c r="S2" s="281"/>
    </row>
    <row r="3" spans="1:19" ht="13.4" customHeight="1" x14ac:dyDescent="0.3">
      <c r="A3" s="43"/>
      <c r="B3" s="44"/>
      <c r="C3" s="44"/>
      <c r="D3" s="44"/>
      <c r="E3" s="44"/>
      <c r="F3" s="45"/>
      <c r="G3" s="45"/>
      <c r="H3" s="45"/>
      <c r="I3" s="45"/>
      <c r="J3" s="45"/>
      <c r="K3" s="45"/>
      <c r="L3" s="45"/>
      <c r="M3" s="325"/>
      <c r="N3" s="325"/>
      <c r="O3" s="325"/>
      <c r="P3" s="63"/>
      <c r="Q3" s="63"/>
      <c r="R3" s="63"/>
      <c r="S3" s="63"/>
    </row>
    <row r="4" spans="1:19" ht="13.4" customHeight="1" x14ac:dyDescent="0.25">
      <c r="C4" s="316" t="s">
        <v>68</v>
      </c>
      <c r="D4" s="316"/>
      <c r="E4" s="316"/>
      <c r="F4" s="316"/>
      <c r="G4" s="316"/>
      <c r="H4" s="316"/>
      <c r="I4" s="316"/>
      <c r="J4" s="316"/>
      <c r="K4" s="316"/>
      <c r="L4" s="316"/>
      <c r="M4" s="316"/>
      <c r="N4" s="316"/>
      <c r="O4" s="316"/>
      <c r="P4" s="80"/>
      <c r="Q4" s="316" t="s">
        <v>69</v>
      </c>
      <c r="R4" s="316"/>
      <c r="S4" s="316"/>
    </row>
    <row r="5" spans="1:19" ht="13.4" customHeight="1" x14ac:dyDescent="0.25">
      <c r="A5" s="81" t="s">
        <v>108</v>
      </c>
      <c r="C5" s="67" t="s">
        <v>70</v>
      </c>
      <c r="D5" s="90"/>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3">
      <c r="A6" s="92" t="s">
        <v>275</v>
      </c>
      <c r="C6" s="63"/>
      <c r="E6" s="63"/>
      <c r="G6" s="63"/>
      <c r="I6" s="63"/>
      <c r="K6" s="63"/>
      <c r="M6" s="63"/>
      <c r="O6" s="63"/>
      <c r="Q6" s="63"/>
      <c r="S6" s="63"/>
    </row>
    <row r="7" spans="1:19" ht="13.4" customHeight="1" x14ac:dyDescent="0.3">
      <c r="A7" s="20" t="s">
        <v>79</v>
      </c>
      <c r="M7" s="1"/>
      <c r="O7" s="1"/>
    </row>
    <row r="8" spans="1:19" ht="13.4" customHeight="1" x14ac:dyDescent="0.25">
      <c r="A8" s="183" t="s">
        <v>284</v>
      </c>
      <c r="C8" s="147">
        <v>893</v>
      </c>
      <c r="D8" s="115"/>
      <c r="E8" s="147">
        <v>876</v>
      </c>
      <c r="F8" s="115"/>
      <c r="G8" s="147">
        <v>850</v>
      </c>
      <c r="H8" s="115"/>
      <c r="I8" s="147">
        <v>839</v>
      </c>
      <c r="J8" s="115"/>
      <c r="K8" s="147">
        <v>828</v>
      </c>
      <c r="L8" s="115"/>
      <c r="M8" s="147">
        <v>782</v>
      </c>
      <c r="N8" s="115"/>
      <c r="O8" s="147">
        <v>812</v>
      </c>
      <c r="P8" s="115"/>
      <c r="Q8" s="147">
        <v>3261</v>
      </c>
      <c r="R8" s="115"/>
      <c r="S8" s="147">
        <v>3307</v>
      </c>
    </row>
    <row r="9" spans="1:19" ht="13.4" customHeight="1" x14ac:dyDescent="0.25">
      <c r="A9" s="183" t="s">
        <v>110</v>
      </c>
      <c r="C9" s="151">
        <v>21</v>
      </c>
      <c r="D9" s="150"/>
      <c r="E9" s="151">
        <v>14</v>
      </c>
      <c r="F9" s="150"/>
      <c r="G9" s="151">
        <v>40</v>
      </c>
      <c r="H9" s="150"/>
      <c r="I9" s="151">
        <v>45</v>
      </c>
      <c r="J9" s="150"/>
      <c r="K9" s="151">
        <v>7</v>
      </c>
      <c r="L9" s="150"/>
      <c r="M9" s="151">
        <v>5</v>
      </c>
      <c r="N9" s="150"/>
      <c r="O9" s="151">
        <v>50</v>
      </c>
      <c r="P9" s="150"/>
      <c r="Q9" s="151">
        <v>107</v>
      </c>
      <c r="R9" s="150"/>
      <c r="S9" s="151">
        <v>83</v>
      </c>
    </row>
    <row r="10" spans="1:19" s="138" customFormat="1" ht="13.4" customHeight="1" x14ac:dyDescent="0.3">
      <c r="A10" s="245" t="s">
        <v>283</v>
      </c>
      <c r="C10" s="154">
        <f>SUM(C8:C9)</f>
        <v>914</v>
      </c>
      <c r="D10" s="155"/>
      <c r="E10" s="154">
        <f>SUM(E8:E9)</f>
        <v>890</v>
      </c>
      <c r="F10" s="155"/>
      <c r="G10" s="154">
        <f>SUM(G8:G9)</f>
        <v>890</v>
      </c>
      <c r="H10" s="155"/>
      <c r="I10" s="154">
        <f>SUM(I8:I9)</f>
        <v>884</v>
      </c>
      <c r="J10" s="155"/>
      <c r="K10" s="154">
        <f>SUM(K8:K9)</f>
        <v>835</v>
      </c>
      <c r="L10" s="155"/>
      <c r="M10" s="154">
        <f>SUM(M8:M9)</f>
        <v>787</v>
      </c>
      <c r="N10" s="155"/>
      <c r="O10" s="154">
        <f>SUM(O8:O9)</f>
        <v>862</v>
      </c>
      <c r="P10" s="171"/>
      <c r="Q10" s="154">
        <f>SUM(Q8:Q9)</f>
        <v>3368</v>
      </c>
      <c r="R10" s="155"/>
      <c r="S10" s="154">
        <f>SUM(S8:S9)</f>
        <v>3390</v>
      </c>
    </row>
    <row r="11" spans="1:19" ht="13.4" customHeight="1" x14ac:dyDescent="0.25">
      <c r="A11" s="183" t="s">
        <v>84</v>
      </c>
      <c r="C11" s="149">
        <v>28</v>
      </c>
      <c r="D11" s="150"/>
      <c r="E11" s="149">
        <v>28</v>
      </c>
      <c r="F11" s="150"/>
      <c r="G11" s="149">
        <v>28</v>
      </c>
      <c r="H11" s="150"/>
      <c r="I11" s="149">
        <v>29</v>
      </c>
      <c r="J11" s="150"/>
      <c r="K11" s="149">
        <v>31</v>
      </c>
      <c r="L11" s="150"/>
      <c r="M11" s="149">
        <v>34</v>
      </c>
      <c r="N11" s="150"/>
      <c r="O11" s="149">
        <v>43</v>
      </c>
      <c r="P11" s="150"/>
      <c r="Q11" s="149">
        <v>137</v>
      </c>
      <c r="R11" s="150"/>
      <c r="S11" s="149">
        <v>178</v>
      </c>
    </row>
    <row r="12" spans="1:19" ht="13.4" customHeight="1" x14ac:dyDescent="0.25">
      <c r="A12" s="183" t="s">
        <v>294</v>
      </c>
      <c r="C12" s="151">
        <v>20</v>
      </c>
      <c r="D12" s="150"/>
      <c r="E12" s="151">
        <v>16</v>
      </c>
      <c r="F12" s="150"/>
      <c r="G12" s="151">
        <v>22</v>
      </c>
      <c r="H12" s="150"/>
      <c r="I12" s="151">
        <v>-6</v>
      </c>
      <c r="J12" s="150"/>
      <c r="K12" s="151">
        <v>-9</v>
      </c>
      <c r="L12" s="150"/>
      <c r="M12" s="151">
        <v>-16</v>
      </c>
      <c r="N12" s="150"/>
      <c r="O12" s="151">
        <v>-27</v>
      </c>
      <c r="P12" s="150"/>
      <c r="Q12" s="151">
        <v>-58</v>
      </c>
      <c r="R12" s="150"/>
      <c r="S12" s="151">
        <v>-101</v>
      </c>
    </row>
    <row r="13" spans="1:19" s="138" customFormat="1" ht="13.4" customHeight="1" x14ac:dyDescent="0.3">
      <c r="A13" s="245" t="s">
        <v>197</v>
      </c>
      <c r="C13" s="154">
        <f>SUM(C10:C12)</f>
        <v>962</v>
      </c>
      <c r="D13" s="155"/>
      <c r="E13" s="154">
        <f>SUM(E10:E12)</f>
        <v>934</v>
      </c>
      <c r="F13" s="155"/>
      <c r="G13" s="154">
        <f>SUM(G10:G12)</f>
        <v>940</v>
      </c>
      <c r="H13" s="155"/>
      <c r="I13" s="154">
        <f>SUM(I10:I12)</f>
        <v>907</v>
      </c>
      <c r="J13" s="155"/>
      <c r="K13" s="154">
        <f>SUM(K10:K12)</f>
        <v>857</v>
      </c>
      <c r="L13" s="155"/>
      <c r="M13" s="154">
        <f>SUM(M10:M12)</f>
        <v>805</v>
      </c>
      <c r="N13" s="155"/>
      <c r="O13" s="154">
        <f>SUM(O10:O12)</f>
        <v>878</v>
      </c>
      <c r="P13" s="171"/>
      <c r="Q13" s="154">
        <f>SUM(Q10:Q12)</f>
        <v>3447</v>
      </c>
      <c r="R13" s="155"/>
      <c r="S13" s="154">
        <f>SUM(S10:S12)</f>
        <v>3467</v>
      </c>
    </row>
    <row r="14" spans="1:19" ht="13.4" customHeight="1" x14ac:dyDescent="0.25">
      <c r="A14" s="183" t="s">
        <v>285</v>
      </c>
      <c r="C14" s="151">
        <v>23</v>
      </c>
      <c r="D14" s="150"/>
      <c r="E14" s="151">
        <v>18</v>
      </c>
      <c r="F14" s="150"/>
      <c r="G14" s="151">
        <v>3</v>
      </c>
      <c r="H14" s="150"/>
      <c r="I14" s="151">
        <v>33</v>
      </c>
      <c r="J14" s="150"/>
      <c r="K14" s="151">
        <v>14</v>
      </c>
      <c r="L14" s="150"/>
      <c r="M14" s="151">
        <v>33</v>
      </c>
      <c r="N14" s="150"/>
      <c r="O14" s="151">
        <v>-32</v>
      </c>
      <c r="P14" s="149"/>
      <c r="Q14" s="151">
        <v>48</v>
      </c>
      <c r="R14" s="150"/>
      <c r="S14" s="151">
        <v>18</v>
      </c>
    </row>
    <row r="15" spans="1:19" s="138" customFormat="1" ht="13.4" customHeight="1" x14ac:dyDescent="0.3">
      <c r="A15" s="245" t="s">
        <v>309</v>
      </c>
      <c r="C15" s="154">
        <f>SUM(C13:C14)</f>
        <v>985</v>
      </c>
      <c r="D15" s="155"/>
      <c r="E15" s="154">
        <f>SUM(E13:E14)</f>
        <v>952</v>
      </c>
      <c r="F15" s="155"/>
      <c r="G15" s="154">
        <f>SUM(G13:G14)</f>
        <v>943</v>
      </c>
      <c r="H15" s="155"/>
      <c r="I15" s="154">
        <f>SUM(I13:I14)</f>
        <v>940</v>
      </c>
      <c r="J15" s="155"/>
      <c r="K15" s="154">
        <f>SUM(K13:K14)</f>
        <v>871</v>
      </c>
      <c r="L15" s="155"/>
      <c r="M15" s="154">
        <f>SUM(M13:M14)</f>
        <v>838</v>
      </c>
      <c r="N15" s="155"/>
      <c r="O15" s="154">
        <f>SUM(O13:O14)</f>
        <v>846</v>
      </c>
      <c r="P15" s="171"/>
      <c r="Q15" s="154">
        <f>SUM(Q13:Q14)</f>
        <v>3495</v>
      </c>
      <c r="R15" s="155"/>
      <c r="S15" s="154">
        <f>SUM(S13:S14)</f>
        <v>3485</v>
      </c>
    </row>
    <row r="16" spans="1:19" ht="13.4" customHeight="1" x14ac:dyDescent="0.25">
      <c r="A16" s="183" t="s">
        <v>86</v>
      </c>
      <c r="C16" s="151">
        <v>47</v>
      </c>
      <c r="D16" s="150"/>
      <c r="E16" s="151">
        <v>47</v>
      </c>
      <c r="F16" s="150"/>
      <c r="G16" s="151">
        <v>48</v>
      </c>
      <c r="H16" s="150"/>
      <c r="I16" s="151">
        <v>50</v>
      </c>
      <c r="J16" s="150"/>
      <c r="K16" s="151">
        <v>47</v>
      </c>
      <c r="L16" s="150"/>
      <c r="M16" s="151">
        <v>48</v>
      </c>
      <c r="N16" s="150"/>
      <c r="O16" s="151">
        <v>52</v>
      </c>
      <c r="P16" s="150"/>
      <c r="Q16" s="151">
        <v>197</v>
      </c>
      <c r="R16" s="150"/>
      <c r="S16" s="151">
        <v>222</v>
      </c>
    </row>
    <row r="17" spans="1:19" s="138" customFormat="1" ht="13.4" customHeight="1" x14ac:dyDescent="0.3">
      <c r="A17" s="184" t="s">
        <v>219</v>
      </c>
      <c r="C17" s="154">
        <f>SUM(C15:C16)</f>
        <v>1032</v>
      </c>
      <c r="D17" s="155"/>
      <c r="E17" s="154">
        <f>SUM(E15:E16)</f>
        <v>999</v>
      </c>
      <c r="F17" s="155"/>
      <c r="G17" s="154">
        <f>SUM(G15:G16)</f>
        <v>991</v>
      </c>
      <c r="H17" s="155"/>
      <c r="I17" s="154">
        <f>SUM(I15:I16)</f>
        <v>990</v>
      </c>
      <c r="J17" s="155"/>
      <c r="K17" s="154">
        <f>SUM(K15:K16)</f>
        <v>918</v>
      </c>
      <c r="L17" s="155"/>
      <c r="M17" s="154">
        <f>SUM(M15:M16)</f>
        <v>886</v>
      </c>
      <c r="N17" s="155"/>
      <c r="O17" s="154">
        <f>SUM(O15:O16)</f>
        <v>898</v>
      </c>
      <c r="P17" s="171"/>
      <c r="Q17" s="154">
        <f>SUM(Q15:Q16)</f>
        <v>3692</v>
      </c>
      <c r="R17" s="155"/>
      <c r="S17" s="154">
        <f>SUM(S15:S16)</f>
        <v>3707</v>
      </c>
    </row>
    <row r="18" spans="1:19" ht="13.4" customHeight="1" x14ac:dyDescent="0.25">
      <c r="A18" s="163" t="s">
        <v>87</v>
      </c>
      <c r="C18" s="149">
        <v>-7</v>
      </c>
      <c r="D18" s="150"/>
      <c r="E18" s="149">
        <v>-4</v>
      </c>
      <c r="F18" s="150"/>
      <c r="G18" s="149">
        <v>4</v>
      </c>
      <c r="H18" s="150"/>
      <c r="I18" s="149">
        <v>-8</v>
      </c>
      <c r="J18" s="150"/>
      <c r="K18" s="149">
        <v>12</v>
      </c>
      <c r="L18" s="150"/>
      <c r="M18" s="149">
        <v>7</v>
      </c>
      <c r="N18" s="150"/>
      <c r="O18" s="149">
        <v>9</v>
      </c>
      <c r="P18" s="150"/>
      <c r="Q18" s="149">
        <v>20</v>
      </c>
      <c r="R18" s="150"/>
      <c r="S18" s="149">
        <v>-1</v>
      </c>
    </row>
    <row r="19" spans="1:19" ht="13.4" customHeight="1" x14ac:dyDescent="0.25">
      <c r="A19" s="163" t="s">
        <v>121</v>
      </c>
      <c r="C19" s="149">
        <v>684</v>
      </c>
      <c r="D19" s="150"/>
      <c r="E19" s="149">
        <v>669</v>
      </c>
      <c r="F19" s="150"/>
      <c r="G19" s="149">
        <v>702</v>
      </c>
      <c r="H19" s="150"/>
      <c r="I19" s="149">
        <v>678</v>
      </c>
      <c r="J19" s="150"/>
      <c r="K19" s="149">
        <v>653</v>
      </c>
      <c r="L19" s="150"/>
      <c r="M19" s="149">
        <v>650</v>
      </c>
      <c r="N19" s="150"/>
      <c r="O19" s="149">
        <v>687</v>
      </c>
      <c r="P19" s="150"/>
      <c r="Q19" s="149">
        <v>2668</v>
      </c>
      <c r="R19" s="150"/>
      <c r="S19" s="149">
        <v>2610</v>
      </c>
    </row>
    <row r="20" spans="1:19" ht="13.4" customHeight="1" x14ac:dyDescent="0.25">
      <c r="A20" s="163" t="s">
        <v>96</v>
      </c>
      <c r="C20" s="151">
        <v>7</v>
      </c>
      <c r="D20" s="150"/>
      <c r="E20" s="151">
        <v>8</v>
      </c>
      <c r="F20" s="150"/>
      <c r="G20" s="151">
        <v>7</v>
      </c>
      <c r="H20" s="150"/>
      <c r="I20" s="268">
        <v>9</v>
      </c>
      <c r="J20" s="150"/>
      <c r="K20" s="268">
        <v>8</v>
      </c>
      <c r="L20" s="150"/>
      <c r="M20" s="151">
        <v>8</v>
      </c>
      <c r="N20" s="150"/>
      <c r="O20" s="151">
        <v>8</v>
      </c>
      <c r="P20" s="150"/>
      <c r="Q20" s="268">
        <v>33</v>
      </c>
      <c r="R20" s="150"/>
      <c r="S20" s="151">
        <v>37</v>
      </c>
    </row>
    <row r="21" spans="1:19" s="138" customFormat="1" ht="13.4" customHeight="1" x14ac:dyDescent="0.3">
      <c r="A21" s="184" t="s">
        <v>217</v>
      </c>
      <c r="C21" s="154">
        <f>SUM(C19:C20)</f>
        <v>691</v>
      </c>
      <c r="D21" s="155"/>
      <c r="E21" s="154">
        <f>SUM(E19:E20)</f>
        <v>677</v>
      </c>
      <c r="F21" s="155"/>
      <c r="G21" s="154">
        <f>SUM(G19:G20)</f>
        <v>709</v>
      </c>
      <c r="H21" s="155"/>
      <c r="I21" s="271">
        <f>SUM(I19:I20)</f>
        <v>687</v>
      </c>
      <c r="J21" s="155"/>
      <c r="K21" s="271">
        <f>SUM(K19:K20)</f>
        <v>661</v>
      </c>
      <c r="L21" s="155"/>
      <c r="M21" s="154">
        <f>SUM(M19:M20)</f>
        <v>658</v>
      </c>
      <c r="N21" s="155"/>
      <c r="O21" s="154">
        <f>SUM(O19:O20)</f>
        <v>695</v>
      </c>
      <c r="P21" s="171"/>
      <c r="Q21" s="271">
        <f>SUM(Q19:Q20)</f>
        <v>2701</v>
      </c>
      <c r="R21" s="155"/>
      <c r="S21" s="154">
        <f>SUM(S19:S20)</f>
        <v>2647</v>
      </c>
    </row>
    <row r="22" spans="1:19" s="138" customFormat="1" ht="13.4" customHeight="1" x14ac:dyDescent="0.3">
      <c r="A22" s="184" t="s">
        <v>218</v>
      </c>
      <c r="C22" s="269">
        <f>+C17-C18-C21</f>
        <v>348</v>
      </c>
      <c r="D22" s="265"/>
      <c r="E22" s="269">
        <f>+E17-E18-E21</f>
        <v>326</v>
      </c>
      <c r="F22" s="265"/>
      <c r="G22" s="269">
        <f>+G17-G18-G21</f>
        <v>278</v>
      </c>
      <c r="H22" s="265"/>
      <c r="I22" s="269">
        <f>+I17-I18-I21</f>
        <v>311</v>
      </c>
      <c r="J22" s="265"/>
      <c r="K22" s="269">
        <f>+K17-K18-K21</f>
        <v>245</v>
      </c>
      <c r="L22" s="265"/>
      <c r="M22" s="269">
        <f>+M17-M18-M21</f>
        <v>221</v>
      </c>
      <c r="N22" s="265"/>
      <c r="O22" s="269">
        <f>+O17-O18-O21</f>
        <v>194</v>
      </c>
      <c r="P22" s="264"/>
      <c r="Q22" s="269">
        <f>+Q17-Q18-Q21</f>
        <v>971</v>
      </c>
      <c r="R22" s="265"/>
      <c r="S22" s="269">
        <f>+S17-S18-S21</f>
        <v>1061</v>
      </c>
    </row>
    <row r="23" spans="1:19" ht="13.4" customHeight="1" x14ac:dyDescent="0.3">
      <c r="A23" s="132"/>
      <c r="C23" s="267"/>
      <c r="D23" s="115"/>
      <c r="E23" s="267"/>
      <c r="F23" s="115"/>
      <c r="G23" s="267"/>
      <c r="H23" s="115"/>
      <c r="I23" s="267"/>
      <c r="J23" s="115"/>
      <c r="K23" s="267"/>
      <c r="L23" s="115"/>
      <c r="M23" s="267"/>
      <c r="N23" s="115"/>
      <c r="O23" s="267"/>
      <c r="P23" s="115"/>
      <c r="Q23" s="267"/>
      <c r="R23" s="115"/>
      <c r="S23" s="267"/>
    </row>
    <row r="24" spans="1:19" ht="13.4" customHeight="1" x14ac:dyDescent="0.25">
      <c r="A24" s="187"/>
      <c r="C24" s="115"/>
      <c r="D24" s="115"/>
      <c r="E24" s="115"/>
      <c r="F24" s="115"/>
      <c r="G24" s="115"/>
      <c r="H24" s="115"/>
      <c r="I24" s="115"/>
      <c r="J24" s="115"/>
      <c r="K24" s="115"/>
      <c r="L24" s="115"/>
      <c r="M24" s="115"/>
      <c r="N24" s="115"/>
      <c r="O24" s="115"/>
      <c r="P24" s="115"/>
      <c r="Q24" s="115"/>
      <c r="R24" s="115"/>
      <c r="S24" s="115"/>
    </row>
    <row r="25" spans="1:19" ht="13.4" customHeight="1" x14ac:dyDescent="0.3">
      <c r="A25" s="188" t="s">
        <v>276</v>
      </c>
      <c r="C25" s="115"/>
      <c r="D25" s="115"/>
      <c r="E25" s="115"/>
      <c r="F25" s="115"/>
      <c r="G25" s="115"/>
      <c r="H25" s="115"/>
      <c r="I25" s="115"/>
      <c r="J25" s="115"/>
      <c r="K25" s="115"/>
      <c r="L25" s="115"/>
      <c r="M25" s="146"/>
      <c r="N25" s="115"/>
      <c r="O25" s="146"/>
      <c r="P25" s="115"/>
      <c r="Q25" s="115"/>
      <c r="R25" s="115"/>
      <c r="S25" s="115"/>
    </row>
    <row r="26" spans="1:19" ht="13.4" customHeight="1" x14ac:dyDescent="0.25">
      <c r="A26" s="163" t="s">
        <v>35</v>
      </c>
      <c r="C26" s="147">
        <v>727</v>
      </c>
      <c r="D26" s="115"/>
      <c r="E26" s="147">
        <v>700</v>
      </c>
      <c r="F26" s="115"/>
      <c r="G26" s="147">
        <v>698</v>
      </c>
      <c r="H26" s="115"/>
      <c r="I26" s="147">
        <v>714</v>
      </c>
      <c r="J26" s="115"/>
      <c r="K26" s="147">
        <v>641</v>
      </c>
      <c r="L26" s="115"/>
      <c r="M26" s="147">
        <v>621</v>
      </c>
      <c r="N26" s="115"/>
      <c r="O26" s="147">
        <v>620</v>
      </c>
      <c r="P26" s="115"/>
      <c r="Q26" s="147">
        <v>2596</v>
      </c>
      <c r="R26" s="115"/>
      <c r="S26" s="147">
        <v>2562</v>
      </c>
    </row>
    <row r="27" spans="1:19" ht="13.4" customHeight="1" x14ac:dyDescent="0.25">
      <c r="A27" s="163" t="s">
        <v>36</v>
      </c>
      <c r="C27" s="151">
        <v>305</v>
      </c>
      <c r="D27" s="150"/>
      <c r="E27" s="151">
        <v>299</v>
      </c>
      <c r="F27" s="150"/>
      <c r="G27" s="151">
        <v>293</v>
      </c>
      <c r="H27" s="150"/>
      <c r="I27" s="151">
        <v>276</v>
      </c>
      <c r="J27" s="150"/>
      <c r="K27" s="151">
        <v>277</v>
      </c>
      <c r="L27" s="150"/>
      <c r="M27" s="151">
        <v>265</v>
      </c>
      <c r="N27" s="150"/>
      <c r="O27" s="151">
        <v>278</v>
      </c>
      <c r="P27" s="150"/>
      <c r="Q27" s="151">
        <v>1096</v>
      </c>
      <c r="R27" s="150"/>
      <c r="S27" s="151">
        <v>1145</v>
      </c>
    </row>
    <row r="28" spans="1:19" s="138" customFormat="1" ht="13.4" customHeight="1" x14ac:dyDescent="0.3">
      <c r="A28" s="184" t="s">
        <v>204</v>
      </c>
      <c r="C28" s="200">
        <f>SUM(C26:C27)</f>
        <v>1032</v>
      </c>
      <c r="D28" s="141"/>
      <c r="E28" s="200">
        <f>SUM(E26:E27)</f>
        <v>999</v>
      </c>
      <c r="F28" s="141"/>
      <c r="G28" s="200">
        <f>SUM(G26:G27)</f>
        <v>991</v>
      </c>
      <c r="H28" s="141"/>
      <c r="I28" s="200">
        <f>SUM(I26:I27)</f>
        <v>990</v>
      </c>
      <c r="J28" s="141"/>
      <c r="K28" s="200">
        <f>SUM(K26:K27)</f>
        <v>918</v>
      </c>
      <c r="L28" s="141"/>
      <c r="M28" s="200">
        <f>SUM(M26:M27)</f>
        <v>886</v>
      </c>
      <c r="N28" s="141"/>
      <c r="O28" s="200">
        <f>SUM(O26:O27)</f>
        <v>898</v>
      </c>
      <c r="P28" s="172"/>
      <c r="Q28" s="200">
        <f>SUM(Q26:Q27)</f>
        <v>3692</v>
      </c>
      <c r="R28" s="141"/>
      <c r="S28" s="200">
        <f>SUM(S26:S27)</f>
        <v>3707</v>
      </c>
    </row>
    <row r="29" spans="1:19" ht="13.4" customHeight="1" x14ac:dyDescent="0.25">
      <c r="A29" s="187"/>
    </row>
    <row r="30" spans="1:19" ht="13.4" customHeight="1" x14ac:dyDescent="0.25">
      <c r="A30" s="187"/>
    </row>
    <row r="31" spans="1:19" ht="13.4" customHeight="1" x14ac:dyDescent="0.25">
      <c r="A31" s="188" t="s">
        <v>277</v>
      </c>
    </row>
    <row r="32" spans="1:19" ht="13.4" customHeight="1" x14ac:dyDescent="0.25">
      <c r="A32" s="163" t="s">
        <v>122</v>
      </c>
      <c r="C32" s="101">
        <v>0.34</v>
      </c>
      <c r="E32" s="101">
        <v>0.32630319932203</v>
      </c>
      <c r="G32" s="101">
        <v>0.28052080339268498</v>
      </c>
      <c r="I32" s="101">
        <v>0.31538505080236601</v>
      </c>
      <c r="K32" s="101">
        <v>0.26550585795613602</v>
      </c>
      <c r="M32" s="101">
        <v>0.25</v>
      </c>
      <c r="O32" s="101">
        <v>0.22</v>
      </c>
      <c r="Q32" s="101">
        <v>0.26</v>
      </c>
      <c r="S32" s="101">
        <v>0.28999999999999998</v>
      </c>
    </row>
    <row r="33" spans="1:19" ht="13.4" customHeight="1" x14ac:dyDescent="0.25">
      <c r="A33" s="163" t="s">
        <v>138</v>
      </c>
      <c r="C33" s="101">
        <v>0.36</v>
      </c>
      <c r="E33" s="101">
        <v>0.35230941449406999</v>
      </c>
      <c r="G33" s="101">
        <v>0.30341364760911599</v>
      </c>
      <c r="I33" s="101">
        <v>0.34139280227932201</v>
      </c>
      <c r="K33" s="101">
        <v>0.29269765721805502</v>
      </c>
      <c r="M33" s="101">
        <v>0.28000000000000003</v>
      </c>
      <c r="O33" s="101">
        <v>0.24</v>
      </c>
      <c r="Q33" s="101">
        <v>0.28999999999999998</v>
      </c>
      <c r="S33" s="101">
        <v>0.32</v>
      </c>
    </row>
    <row r="34" spans="1:19" ht="13.4" customHeight="1" x14ac:dyDescent="0.3">
      <c r="A34" s="187"/>
      <c r="M34" s="1"/>
      <c r="O34" s="1"/>
    </row>
    <row r="35" spans="1:19" ht="13.4" customHeight="1" x14ac:dyDescent="0.3">
      <c r="A35" s="1"/>
      <c r="C35" s="1"/>
      <c r="E35" s="1"/>
      <c r="G35" s="1"/>
      <c r="I35" s="1"/>
      <c r="K35" s="1"/>
      <c r="M35" s="1"/>
      <c r="O35" s="1"/>
      <c r="P35" s="1"/>
      <c r="Q35" s="1"/>
      <c r="S35" s="1"/>
    </row>
    <row r="36" spans="1:19" ht="13.4" customHeight="1" x14ac:dyDescent="0.3">
      <c r="A36" s="102" t="s">
        <v>279</v>
      </c>
      <c r="M36" s="1"/>
      <c r="O36" s="1"/>
    </row>
    <row r="37" spans="1:19" ht="13.4" customHeight="1" x14ac:dyDescent="0.25">
      <c r="A37" s="25" t="s">
        <v>126</v>
      </c>
      <c r="C37" s="147">
        <v>12248</v>
      </c>
      <c r="D37" s="115"/>
      <c r="E37" s="147">
        <v>11871</v>
      </c>
      <c r="F37" s="115"/>
      <c r="G37" s="147">
        <v>11610</v>
      </c>
      <c r="H37" s="115"/>
      <c r="I37" s="147">
        <v>11497</v>
      </c>
      <c r="J37" s="115"/>
      <c r="K37" s="147">
        <v>11503</v>
      </c>
      <c r="L37" s="115"/>
      <c r="M37" s="147">
        <v>11791</v>
      </c>
      <c r="N37" s="115"/>
      <c r="O37" s="147">
        <v>12124</v>
      </c>
      <c r="P37" s="115"/>
      <c r="Q37" s="147">
        <v>11728</v>
      </c>
      <c r="R37" s="115"/>
      <c r="S37" s="147">
        <v>12143</v>
      </c>
    </row>
    <row r="38" spans="1:19" ht="13.4" customHeight="1" x14ac:dyDescent="0.25">
      <c r="A38" s="25" t="s">
        <v>306</v>
      </c>
      <c r="C38" s="147">
        <v>30195</v>
      </c>
      <c r="D38" s="115"/>
      <c r="E38" s="147">
        <v>30370</v>
      </c>
      <c r="F38" s="115"/>
      <c r="G38" s="147">
        <v>32066</v>
      </c>
      <c r="H38" s="115"/>
      <c r="I38" s="147">
        <v>30804</v>
      </c>
      <c r="J38" s="115"/>
      <c r="K38" s="147">
        <v>30160</v>
      </c>
      <c r="L38" s="115"/>
      <c r="M38" s="147">
        <v>30327</v>
      </c>
      <c r="N38" s="115"/>
      <c r="O38" s="147">
        <v>30543</v>
      </c>
      <c r="P38" s="115"/>
      <c r="Q38" s="147">
        <v>30459</v>
      </c>
      <c r="R38" s="115"/>
      <c r="S38" s="147">
        <v>29479</v>
      </c>
    </row>
    <row r="39" spans="1:19" ht="13.4" customHeight="1" x14ac:dyDescent="0.25">
      <c r="A39" s="94" t="s">
        <v>128</v>
      </c>
      <c r="C39" s="148">
        <v>17270</v>
      </c>
      <c r="D39" s="115"/>
      <c r="E39" s="148">
        <v>17466</v>
      </c>
      <c r="F39" s="115"/>
      <c r="G39" s="148">
        <v>19177</v>
      </c>
      <c r="H39" s="115"/>
      <c r="I39" s="148">
        <v>18144</v>
      </c>
      <c r="J39" s="115"/>
      <c r="K39" s="148">
        <v>17570</v>
      </c>
      <c r="L39" s="115"/>
      <c r="M39" s="148">
        <v>17491</v>
      </c>
      <c r="N39" s="115"/>
      <c r="O39" s="148">
        <v>16144</v>
      </c>
      <c r="P39" s="115"/>
      <c r="Q39" s="148">
        <v>17340</v>
      </c>
      <c r="R39" s="115"/>
      <c r="S39" s="148">
        <v>14923</v>
      </c>
    </row>
    <row r="40" spans="1:19" ht="13.4" customHeight="1" x14ac:dyDescent="0.25">
      <c r="A40" s="324" t="s">
        <v>286</v>
      </c>
      <c r="B40" s="324"/>
      <c r="C40" s="324"/>
      <c r="D40" s="324"/>
      <c r="E40" s="324"/>
      <c r="F40" s="324"/>
      <c r="G40" s="324"/>
      <c r="H40" s="324"/>
      <c r="I40" s="324"/>
      <c r="J40" s="324"/>
      <c r="K40" s="324"/>
      <c r="L40" s="324"/>
      <c r="M40" s="324"/>
      <c r="N40" s="324"/>
      <c r="O40" s="324"/>
      <c r="P40" s="324"/>
      <c r="Q40" s="324"/>
      <c r="R40" s="324"/>
      <c r="S40" s="324"/>
    </row>
    <row r="41" spans="1:19" ht="13.4" customHeight="1" x14ac:dyDescent="0.25">
      <c r="A41" s="321" t="s">
        <v>287</v>
      </c>
      <c r="B41" s="281"/>
      <c r="C41" s="281"/>
      <c r="D41" s="281"/>
      <c r="E41" s="281"/>
      <c r="F41" s="281"/>
      <c r="G41" s="281"/>
      <c r="H41" s="281"/>
      <c r="I41" s="281"/>
      <c r="J41" s="281"/>
      <c r="K41" s="281"/>
      <c r="L41" s="281"/>
      <c r="M41" s="281"/>
      <c r="N41" s="281"/>
      <c r="O41" s="281"/>
      <c r="P41" s="281"/>
      <c r="Q41" s="281"/>
      <c r="R41" s="281"/>
      <c r="S41" s="281"/>
    </row>
    <row r="42" spans="1:19" ht="22" customHeight="1" x14ac:dyDescent="0.25">
      <c r="A42" s="321" t="s">
        <v>265</v>
      </c>
      <c r="B42" s="281"/>
      <c r="C42" s="281"/>
      <c r="D42" s="281"/>
      <c r="E42" s="281"/>
      <c r="F42" s="281"/>
      <c r="G42" s="281"/>
      <c r="H42" s="281"/>
      <c r="I42" s="281"/>
      <c r="J42" s="281"/>
      <c r="K42" s="281"/>
      <c r="L42" s="281"/>
      <c r="M42" s="281"/>
      <c r="N42" s="281"/>
      <c r="O42" s="281"/>
      <c r="P42" s="281"/>
      <c r="Q42" s="281"/>
      <c r="R42" s="281"/>
      <c r="S42" s="281"/>
    </row>
    <row r="43" spans="1:19" ht="13.4" customHeight="1" x14ac:dyDescent="0.25">
      <c r="A43" s="321" t="s">
        <v>139</v>
      </c>
      <c r="B43" s="281"/>
      <c r="C43" s="281"/>
      <c r="D43" s="281"/>
      <c r="E43" s="281"/>
      <c r="F43" s="281"/>
      <c r="G43" s="281"/>
      <c r="H43" s="281"/>
      <c r="I43" s="281"/>
      <c r="J43" s="281"/>
      <c r="K43" s="281"/>
      <c r="L43" s="281"/>
      <c r="M43" s="281"/>
      <c r="N43" s="281"/>
      <c r="O43" s="281"/>
      <c r="P43" s="281"/>
      <c r="Q43" s="281"/>
      <c r="R43" s="281"/>
      <c r="S43" s="281"/>
    </row>
  </sheetData>
  <mergeCells count="9">
    <mergeCell ref="I1:S2"/>
    <mergeCell ref="C4:O4"/>
    <mergeCell ref="Q4:S4"/>
    <mergeCell ref="A2:C2"/>
    <mergeCell ref="A43:S43"/>
    <mergeCell ref="A41:S41"/>
    <mergeCell ref="A40:S40"/>
    <mergeCell ref="A42:S42"/>
    <mergeCell ref="M3:O3"/>
  </mergeCells>
  <pageMargins left="0.75" right="0.75" top="1" bottom="1" header="0.5" footer="0.5"/>
  <pageSetup scale="78" orientation="landscape" r:id="rId1"/>
  <headerFooter>
    <oddFooter>&amp;R12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S36"/>
  <sheetViews>
    <sheetView showRuler="0" zoomScaleNormal="100" workbookViewId="0">
      <selection activeCell="A37" sqref="A37"/>
    </sheetView>
  </sheetViews>
  <sheetFormatPr defaultColWidth="13.1796875" defaultRowHeight="12.5" x14ac:dyDescent="0.25"/>
  <cols>
    <col min="1" max="1" width="49.726562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3">
      <c r="A1" s="310" t="s">
        <v>26</v>
      </c>
      <c r="B1" s="281"/>
      <c r="C1" s="281"/>
      <c r="I1" s="6"/>
      <c r="K1" s="6"/>
      <c r="M1" s="6"/>
      <c r="O1" s="284"/>
      <c r="P1" s="284"/>
      <c r="Q1" s="281"/>
      <c r="R1" s="281"/>
      <c r="S1" s="281"/>
    </row>
    <row r="2" spans="1:19" ht="35.9" customHeight="1" x14ac:dyDescent="0.3">
      <c r="A2" s="311" t="s">
        <v>288</v>
      </c>
      <c r="B2" s="281"/>
      <c r="C2" s="281"/>
      <c r="D2" s="281"/>
      <c r="E2" s="281"/>
      <c r="F2" s="281"/>
      <c r="G2" s="281"/>
      <c r="I2" s="19"/>
      <c r="K2" s="19"/>
      <c r="M2" s="19"/>
      <c r="O2" s="312"/>
      <c r="P2" s="312"/>
      <c r="Q2" s="281"/>
      <c r="R2" s="281"/>
      <c r="S2" s="281"/>
    </row>
    <row r="3" spans="1:19" ht="13.4" customHeight="1" x14ac:dyDescent="0.3">
      <c r="A3" s="43"/>
      <c r="B3" s="44"/>
      <c r="C3" s="44"/>
      <c r="D3" s="44"/>
      <c r="E3" s="44"/>
      <c r="F3" s="45"/>
      <c r="G3" s="45"/>
      <c r="H3" s="45"/>
      <c r="I3" s="45"/>
      <c r="J3" s="45"/>
      <c r="K3" s="45"/>
      <c r="L3" s="45"/>
      <c r="M3" s="45"/>
      <c r="N3" s="45"/>
      <c r="O3" s="45"/>
      <c r="P3" s="63"/>
      <c r="Q3" s="63"/>
      <c r="R3" s="63"/>
      <c r="S3" s="63"/>
    </row>
    <row r="4" spans="1:19" ht="13.4" customHeight="1" x14ac:dyDescent="0.25">
      <c r="C4" s="316" t="s">
        <v>68</v>
      </c>
      <c r="D4" s="316"/>
      <c r="E4" s="316"/>
      <c r="F4" s="316"/>
      <c r="G4" s="316"/>
      <c r="H4" s="316"/>
      <c r="I4" s="316"/>
      <c r="J4" s="316"/>
      <c r="K4" s="316"/>
      <c r="L4" s="316"/>
      <c r="M4" s="316"/>
      <c r="N4" s="316"/>
      <c r="O4" s="316"/>
      <c r="P4" s="80"/>
      <c r="Q4" s="316" t="s">
        <v>69</v>
      </c>
      <c r="R4" s="316"/>
      <c r="S4" s="316"/>
    </row>
    <row r="5" spans="1:19" ht="13.4" customHeight="1" x14ac:dyDescent="0.25">
      <c r="A5" s="81" t="s">
        <v>140</v>
      </c>
      <c r="C5" s="67" t="s">
        <v>70</v>
      </c>
      <c r="D5" s="90"/>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3">
      <c r="A6" s="83" t="s">
        <v>141</v>
      </c>
      <c r="C6" s="83"/>
      <c r="E6" s="83"/>
      <c r="G6" s="83"/>
      <c r="I6" s="83"/>
      <c r="K6" s="83"/>
      <c r="M6" s="83"/>
      <c r="O6" s="83"/>
      <c r="Q6" s="63"/>
      <c r="S6" s="63"/>
    </row>
    <row r="7" spans="1:19" ht="13.4" customHeight="1" x14ac:dyDescent="0.25">
      <c r="A7" s="199" t="s">
        <v>220</v>
      </c>
      <c r="C7" s="147">
        <v>180</v>
      </c>
      <c r="D7" s="115"/>
      <c r="E7" s="147">
        <v>187</v>
      </c>
      <c r="F7" s="115"/>
      <c r="G7" s="147">
        <v>173</v>
      </c>
      <c r="H7" s="115"/>
      <c r="I7" s="147">
        <v>170</v>
      </c>
      <c r="J7" s="115"/>
      <c r="K7" s="147">
        <v>149</v>
      </c>
      <c r="L7" s="115"/>
      <c r="M7" s="147">
        <v>141</v>
      </c>
      <c r="N7" s="115"/>
      <c r="O7" s="147">
        <v>120</v>
      </c>
      <c r="P7" s="115"/>
      <c r="Q7" s="147">
        <f t="shared" ref="Q7:Q12" si="0">+I7</f>
        <v>170</v>
      </c>
      <c r="R7" s="115"/>
      <c r="S7" s="147">
        <v>154</v>
      </c>
    </row>
    <row r="8" spans="1:19" ht="13.4" customHeight="1" x14ac:dyDescent="0.25">
      <c r="A8" s="199" t="s">
        <v>221</v>
      </c>
      <c r="C8" s="149">
        <v>269</v>
      </c>
      <c r="D8" s="150"/>
      <c r="E8" s="149">
        <v>272</v>
      </c>
      <c r="F8" s="150"/>
      <c r="G8" s="149">
        <v>261</v>
      </c>
      <c r="H8" s="150"/>
      <c r="I8" s="149">
        <v>259</v>
      </c>
      <c r="J8" s="150"/>
      <c r="K8" s="149">
        <v>241</v>
      </c>
      <c r="L8" s="150"/>
      <c r="M8" s="149">
        <v>224</v>
      </c>
      <c r="N8" s="150"/>
      <c r="O8" s="149">
        <v>211</v>
      </c>
      <c r="P8" s="150"/>
      <c r="Q8" s="149">
        <f t="shared" si="0"/>
        <v>259</v>
      </c>
      <c r="R8" s="150"/>
      <c r="S8" s="149">
        <v>224</v>
      </c>
    </row>
    <row r="9" spans="1:19" ht="13.4" customHeight="1" x14ac:dyDescent="0.25">
      <c r="A9" s="199" t="s">
        <v>222</v>
      </c>
      <c r="C9" s="149">
        <v>436</v>
      </c>
      <c r="D9" s="150"/>
      <c r="E9" s="149">
        <v>440</v>
      </c>
      <c r="F9" s="150"/>
      <c r="G9" s="149">
        <v>419</v>
      </c>
      <c r="H9" s="150"/>
      <c r="I9" s="149">
        <v>393</v>
      </c>
      <c r="J9" s="150"/>
      <c r="K9" s="149">
        <v>350</v>
      </c>
      <c r="L9" s="150"/>
      <c r="M9" s="149">
        <v>333</v>
      </c>
      <c r="N9" s="150"/>
      <c r="O9" s="149">
        <v>274</v>
      </c>
      <c r="P9" s="150"/>
      <c r="Q9" s="149">
        <f t="shared" si="0"/>
        <v>393</v>
      </c>
      <c r="R9" s="150"/>
      <c r="S9" s="149">
        <v>339</v>
      </c>
    </row>
    <row r="10" spans="1:19" ht="13.4" customHeight="1" x14ac:dyDescent="0.25">
      <c r="A10" s="199" t="s">
        <v>223</v>
      </c>
      <c r="C10" s="149">
        <v>843</v>
      </c>
      <c r="D10" s="150"/>
      <c r="E10" s="149">
        <v>841</v>
      </c>
      <c r="F10" s="150"/>
      <c r="G10" s="149">
        <v>802</v>
      </c>
      <c r="H10" s="150"/>
      <c r="I10" s="149">
        <v>855</v>
      </c>
      <c r="J10" s="150"/>
      <c r="K10" s="149">
        <v>788</v>
      </c>
      <c r="L10" s="150"/>
      <c r="M10" s="149">
        <v>752</v>
      </c>
      <c r="N10" s="150"/>
      <c r="O10" s="149">
        <v>705</v>
      </c>
      <c r="P10" s="150"/>
      <c r="Q10" s="149">
        <f t="shared" si="0"/>
        <v>855</v>
      </c>
      <c r="R10" s="150"/>
      <c r="S10" s="149">
        <v>728</v>
      </c>
    </row>
    <row r="11" spans="1:19" ht="13.4" customHeight="1" x14ac:dyDescent="0.25">
      <c r="A11" s="199" t="s">
        <v>224</v>
      </c>
      <c r="C11" s="149">
        <v>218</v>
      </c>
      <c r="D11" s="150"/>
      <c r="E11" s="149">
        <v>222</v>
      </c>
      <c r="F11" s="150"/>
      <c r="G11" s="149">
        <v>214</v>
      </c>
      <c r="H11" s="150"/>
      <c r="I11" s="149">
        <v>209</v>
      </c>
      <c r="J11" s="150"/>
      <c r="K11" s="149">
        <v>193</v>
      </c>
      <c r="L11" s="150"/>
      <c r="M11" s="149">
        <v>185</v>
      </c>
      <c r="N11" s="150"/>
      <c r="O11" s="149">
        <v>171</v>
      </c>
      <c r="P11" s="150"/>
      <c r="Q11" s="149">
        <f t="shared" si="0"/>
        <v>209</v>
      </c>
      <c r="R11" s="150"/>
      <c r="S11" s="149">
        <v>192</v>
      </c>
    </row>
    <row r="12" spans="1:19" ht="13.4" customHeight="1" x14ac:dyDescent="0.25">
      <c r="A12" s="199" t="s">
        <v>225</v>
      </c>
      <c r="C12" s="268">
        <v>364</v>
      </c>
      <c r="D12" s="150"/>
      <c r="E12" s="268">
        <v>358</v>
      </c>
      <c r="F12" s="150"/>
      <c r="G12" s="268">
        <v>345</v>
      </c>
      <c r="H12" s="150"/>
      <c r="I12" s="268">
        <v>325</v>
      </c>
      <c r="J12" s="150"/>
      <c r="K12" s="268">
        <v>320</v>
      </c>
      <c r="L12" s="150"/>
      <c r="M12" s="268">
        <v>326</v>
      </c>
      <c r="N12" s="150"/>
      <c r="O12" s="268">
        <v>315</v>
      </c>
      <c r="P12" s="150"/>
      <c r="Q12" s="268">
        <f t="shared" si="0"/>
        <v>325</v>
      </c>
      <c r="R12" s="150"/>
      <c r="S12" s="268">
        <v>273</v>
      </c>
    </row>
    <row r="13" spans="1:19" ht="13.4" customHeight="1" x14ac:dyDescent="0.25">
      <c r="A13" s="184" t="s">
        <v>226</v>
      </c>
      <c r="C13" s="273">
        <f>SUM(C7:C12)</f>
        <v>2310</v>
      </c>
      <c r="D13" s="272"/>
      <c r="E13" s="273">
        <f>SUM(E7:E12)</f>
        <v>2320</v>
      </c>
      <c r="F13" s="272"/>
      <c r="G13" s="273">
        <f>SUM(G7:G12)</f>
        <v>2214</v>
      </c>
      <c r="H13" s="272"/>
      <c r="I13" s="273">
        <f>SUM(I7:I12)</f>
        <v>2211</v>
      </c>
      <c r="J13" s="272"/>
      <c r="K13" s="273">
        <f>SUM(K7:K12)</f>
        <v>2041</v>
      </c>
      <c r="L13" s="272"/>
      <c r="M13" s="273">
        <f>SUM(M7:M12)</f>
        <v>1961</v>
      </c>
      <c r="N13" s="272"/>
      <c r="O13" s="273">
        <f>SUM(O7:O12)</f>
        <v>1796</v>
      </c>
      <c r="P13" s="261"/>
      <c r="Q13" s="273">
        <f>SUM(Q7:Q12)</f>
        <v>2211</v>
      </c>
      <c r="R13" s="272"/>
      <c r="S13" s="273">
        <f>SUM(S7:S12)</f>
        <v>1910</v>
      </c>
    </row>
    <row r="14" spans="1:19" ht="13.4" customHeight="1" x14ac:dyDescent="0.3">
      <c r="A14" s="132"/>
      <c r="C14" s="267"/>
      <c r="D14" s="115"/>
      <c r="E14" s="267"/>
      <c r="F14" s="115"/>
      <c r="G14" s="267"/>
      <c r="H14" s="115"/>
      <c r="I14" s="267"/>
      <c r="J14" s="115"/>
      <c r="K14" s="267"/>
      <c r="L14" s="115"/>
      <c r="M14" s="267"/>
      <c r="N14" s="115"/>
      <c r="O14" s="267"/>
      <c r="P14" s="115"/>
      <c r="Q14" s="267"/>
      <c r="R14" s="115"/>
      <c r="S14" s="267"/>
    </row>
    <row r="15" spans="1:19" ht="13.4" customHeight="1" x14ac:dyDescent="0.3">
      <c r="A15" s="210" t="s">
        <v>142</v>
      </c>
      <c r="C15" s="115"/>
      <c r="D15" s="115"/>
      <c r="E15" s="115"/>
      <c r="F15" s="115"/>
      <c r="G15" s="115"/>
      <c r="H15" s="115"/>
      <c r="I15" s="115"/>
      <c r="J15" s="115"/>
      <c r="K15" s="115"/>
      <c r="L15" s="115"/>
      <c r="M15" s="146"/>
      <c r="N15" s="115"/>
      <c r="O15" s="146"/>
      <c r="P15" s="115"/>
      <c r="Q15" s="115"/>
      <c r="R15" s="115"/>
      <c r="S15" s="115"/>
    </row>
    <row r="16" spans="1:19" ht="13.4" customHeight="1" x14ac:dyDescent="0.25">
      <c r="A16" s="58" t="s">
        <v>143</v>
      </c>
      <c r="C16" s="147">
        <v>2320</v>
      </c>
      <c r="D16" s="115"/>
      <c r="E16" s="147">
        <v>2214</v>
      </c>
      <c r="F16" s="115"/>
      <c r="G16" s="147">
        <v>2211</v>
      </c>
      <c r="H16" s="115"/>
      <c r="I16" s="147">
        <v>2041</v>
      </c>
      <c r="J16" s="115"/>
      <c r="K16" s="147">
        <v>1961</v>
      </c>
      <c r="L16" s="115"/>
      <c r="M16" s="147">
        <v>1796</v>
      </c>
      <c r="N16" s="115"/>
      <c r="O16" s="147">
        <v>1910</v>
      </c>
      <c r="P16" s="115"/>
      <c r="Q16" s="147">
        <v>1910</v>
      </c>
      <c r="R16" s="115"/>
      <c r="S16" s="147">
        <v>1722</v>
      </c>
    </row>
    <row r="17" spans="1:19" ht="13.4" customHeight="1" x14ac:dyDescent="0.3">
      <c r="A17" s="58" t="s">
        <v>144</v>
      </c>
      <c r="C17" s="115"/>
      <c r="D17" s="115"/>
      <c r="E17" s="115"/>
      <c r="F17" s="115"/>
      <c r="G17" s="115"/>
      <c r="H17" s="115"/>
      <c r="I17" s="115"/>
      <c r="J17" s="115"/>
      <c r="K17" s="115"/>
      <c r="L17" s="115"/>
      <c r="M17" s="146"/>
      <c r="N17" s="115"/>
      <c r="O17" s="146"/>
      <c r="P17" s="115"/>
      <c r="Q17" s="115"/>
      <c r="R17" s="115"/>
      <c r="S17" s="115"/>
    </row>
    <row r="18" spans="1:19" ht="13.4" customHeight="1" x14ac:dyDescent="0.3">
      <c r="A18" s="199" t="s">
        <v>227</v>
      </c>
      <c r="C18" s="115"/>
      <c r="D18" s="115"/>
      <c r="E18" s="115"/>
      <c r="F18" s="115"/>
      <c r="G18" s="115"/>
      <c r="H18" s="115"/>
      <c r="I18" s="115"/>
      <c r="J18" s="115"/>
      <c r="K18" s="115"/>
      <c r="L18" s="115"/>
      <c r="M18" s="146"/>
      <c r="N18" s="115"/>
      <c r="O18" s="146"/>
      <c r="P18" s="115"/>
      <c r="Q18" s="115"/>
      <c r="R18" s="115"/>
      <c r="S18" s="115"/>
    </row>
    <row r="19" spans="1:19" ht="13.4" customHeight="1" x14ac:dyDescent="0.25">
      <c r="A19" s="199" t="s">
        <v>228</v>
      </c>
      <c r="C19" s="149">
        <v>-5</v>
      </c>
      <c r="D19" s="150"/>
      <c r="E19" s="149">
        <v>-3</v>
      </c>
      <c r="F19" s="150"/>
      <c r="G19" s="153" t="s">
        <v>189</v>
      </c>
      <c r="H19" s="150"/>
      <c r="I19" s="149">
        <v>-2</v>
      </c>
      <c r="J19" s="150"/>
      <c r="K19" s="149">
        <v>-4</v>
      </c>
      <c r="L19" s="150"/>
      <c r="M19" s="149">
        <v>-2</v>
      </c>
      <c r="N19" s="150"/>
      <c r="O19" s="149">
        <v>-2</v>
      </c>
      <c r="P19" s="150"/>
      <c r="Q19" s="149">
        <v>-10</v>
      </c>
      <c r="R19" s="150"/>
      <c r="S19" s="149">
        <v>-16</v>
      </c>
    </row>
    <row r="20" spans="1:19" ht="13.4" customHeight="1" x14ac:dyDescent="0.25">
      <c r="A20" s="199" t="s">
        <v>229</v>
      </c>
      <c r="C20" s="149">
        <v>1</v>
      </c>
      <c r="D20" s="150"/>
      <c r="E20" s="149">
        <v>8</v>
      </c>
      <c r="F20" s="150"/>
      <c r="G20" s="149">
        <v>8</v>
      </c>
      <c r="H20" s="150"/>
      <c r="I20" s="149">
        <v>5</v>
      </c>
      <c r="J20" s="150"/>
      <c r="K20" s="149">
        <v>1</v>
      </c>
      <c r="L20" s="150"/>
      <c r="M20" s="149">
        <v>4</v>
      </c>
      <c r="N20" s="150"/>
      <c r="O20" s="153" t="s">
        <v>189</v>
      </c>
      <c r="P20" s="150"/>
      <c r="Q20" s="149">
        <v>10</v>
      </c>
      <c r="R20" s="150"/>
      <c r="S20" s="149">
        <v>6</v>
      </c>
    </row>
    <row r="21" spans="1:19" ht="13.4" customHeight="1" x14ac:dyDescent="0.25">
      <c r="A21" s="199" t="s">
        <v>230</v>
      </c>
      <c r="C21" s="149">
        <v>16</v>
      </c>
      <c r="D21" s="150"/>
      <c r="E21" s="149">
        <v>11</v>
      </c>
      <c r="F21" s="150"/>
      <c r="G21" s="149">
        <v>8</v>
      </c>
      <c r="H21" s="150"/>
      <c r="I21" s="149">
        <v>15</v>
      </c>
      <c r="J21" s="150"/>
      <c r="K21" s="149">
        <v>14</v>
      </c>
      <c r="L21" s="150"/>
      <c r="M21" s="149">
        <v>-2</v>
      </c>
      <c r="N21" s="150"/>
      <c r="O21" s="149">
        <v>-5</v>
      </c>
      <c r="P21" s="150"/>
      <c r="Q21" s="149">
        <v>22</v>
      </c>
      <c r="R21" s="150"/>
      <c r="S21" s="149">
        <v>-1</v>
      </c>
    </row>
    <row r="22" spans="1:19" ht="13.4" customHeight="1" x14ac:dyDescent="0.25">
      <c r="A22" s="199" t="s">
        <v>231</v>
      </c>
      <c r="C22" s="151">
        <v>-2</v>
      </c>
      <c r="D22" s="150"/>
      <c r="E22" s="151">
        <v>1</v>
      </c>
      <c r="F22" s="150"/>
      <c r="G22" s="151">
        <v>-2</v>
      </c>
      <c r="H22" s="150"/>
      <c r="I22" s="153" t="s">
        <v>189</v>
      </c>
      <c r="J22" s="150"/>
      <c r="K22" s="151">
        <v>-3</v>
      </c>
      <c r="L22" s="150"/>
      <c r="M22" s="211" t="s">
        <v>189</v>
      </c>
      <c r="N22" s="150"/>
      <c r="O22" s="151">
        <v>-1</v>
      </c>
      <c r="P22" s="150"/>
      <c r="Q22" s="151">
        <v>-4</v>
      </c>
      <c r="R22" s="150"/>
      <c r="S22" s="151">
        <v>-1</v>
      </c>
    </row>
    <row r="23" spans="1:19" ht="13.4" customHeight="1" x14ac:dyDescent="0.25">
      <c r="A23" s="198" t="s">
        <v>232</v>
      </c>
      <c r="C23" s="207">
        <f>SUM(C19:C22)</f>
        <v>10</v>
      </c>
      <c r="D23" s="150"/>
      <c r="E23" s="207">
        <f>SUM(E19:E22)</f>
        <v>17</v>
      </c>
      <c r="F23" s="150"/>
      <c r="G23" s="207">
        <f>SUM(G19:G22)</f>
        <v>14</v>
      </c>
      <c r="H23" s="150"/>
      <c r="I23" s="207">
        <f>SUM(I19:I22)</f>
        <v>18</v>
      </c>
      <c r="J23" s="150"/>
      <c r="K23" s="207">
        <f>SUM(K19:K22)</f>
        <v>8</v>
      </c>
      <c r="L23" s="150"/>
      <c r="M23" s="153" t="s">
        <v>189</v>
      </c>
      <c r="N23" s="150"/>
      <c r="O23" s="207">
        <f>SUM(O19:O22)</f>
        <v>-8</v>
      </c>
      <c r="P23" s="208"/>
      <c r="Q23" s="207">
        <f>SUM(Q19:Q22)</f>
        <v>18</v>
      </c>
      <c r="R23" s="150"/>
      <c r="S23" s="207">
        <f>SUM(S19:S22)</f>
        <v>-12</v>
      </c>
    </row>
    <row r="24" spans="1:19" ht="13.4" customHeight="1" x14ac:dyDescent="0.25">
      <c r="A24" s="199" t="s">
        <v>222</v>
      </c>
      <c r="C24" s="151">
        <v>-3</v>
      </c>
      <c r="D24" s="150"/>
      <c r="E24" s="151">
        <v>-5</v>
      </c>
      <c r="F24" s="150"/>
      <c r="G24" s="151">
        <v>3</v>
      </c>
      <c r="H24" s="150"/>
      <c r="I24" s="151">
        <v>-3</v>
      </c>
      <c r="J24" s="150"/>
      <c r="K24" s="151">
        <v>-3</v>
      </c>
      <c r="L24" s="150"/>
      <c r="M24" s="151">
        <v>9</v>
      </c>
      <c r="N24" s="150"/>
      <c r="O24" s="151">
        <v>3</v>
      </c>
      <c r="P24" s="150"/>
      <c r="Q24" s="151">
        <v>6</v>
      </c>
      <c r="R24" s="150"/>
      <c r="S24" s="151">
        <v>-32</v>
      </c>
    </row>
    <row r="25" spans="1:19" ht="13.4" customHeight="1" x14ac:dyDescent="0.25">
      <c r="A25" s="198" t="s">
        <v>233</v>
      </c>
      <c r="C25" s="207">
        <f>SUM(C23:C24)</f>
        <v>7</v>
      </c>
      <c r="D25" s="150"/>
      <c r="E25" s="207">
        <f>SUM(E23:E24)</f>
        <v>12</v>
      </c>
      <c r="F25" s="150"/>
      <c r="G25" s="207">
        <f>SUM(G23:G24)</f>
        <v>17</v>
      </c>
      <c r="H25" s="150"/>
      <c r="I25" s="207">
        <f>SUM(I23:I24)</f>
        <v>15</v>
      </c>
      <c r="J25" s="150"/>
      <c r="K25" s="207">
        <f>SUM(K23:K24)</f>
        <v>5</v>
      </c>
      <c r="L25" s="150"/>
      <c r="M25" s="207">
        <f>SUM(M23:M24)</f>
        <v>9</v>
      </c>
      <c r="N25" s="150"/>
      <c r="O25" s="207">
        <f>SUM(O23:O24)</f>
        <v>-5</v>
      </c>
      <c r="P25" s="208"/>
      <c r="Q25" s="207">
        <f>SUM(Q23:Q24)</f>
        <v>24</v>
      </c>
      <c r="R25" s="150"/>
      <c r="S25" s="207">
        <f>SUM(S23:S24)</f>
        <v>-44</v>
      </c>
    </row>
    <row r="26" spans="1:19" ht="13.4" customHeight="1" x14ac:dyDescent="0.25">
      <c r="A26" s="199" t="s">
        <v>234</v>
      </c>
      <c r="C26" s="150"/>
      <c r="D26" s="150"/>
      <c r="E26" s="150"/>
      <c r="F26" s="150"/>
      <c r="G26" s="150"/>
      <c r="H26" s="150"/>
      <c r="I26" s="150"/>
      <c r="J26" s="150"/>
      <c r="K26" s="150"/>
      <c r="L26" s="150"/>
      <c r="M26" s="209"/>
      <c r="N26" s="150"/>
      <c r="O26" s="209"/>
      <c r="P26" s="150"/>
      <c r="Q26" s="150"/>
      <c r="R26" s="150"/>
      <c r="S26" s="150"/>
    </row>
    <row r="27" spans="1:19" ht="13.4" customHeight="1" x14ac:dyDescent="0.25">
      <c r="A27" s="199" t="s">
        <v>235</v>
      </c>
      <c r="C27" s="151">
        <v>7</v>
      </c>
      <c r="D27" s="150"/>
      <c r="E27" s="151">
        <v>13</v>
      </c>
      <c r="F27" s="150"/>
      <c r="G27" s="151">
        <v>19</v>
      </c>
      <c r="H27" s="150"/>
      <c r="I27" s="151">
        <v>5</v>
      </c>
      <c r="J27" s="150"/>
      <c r="K27" s="151">
        <v>-10</v>
      </c>
      <c r="L27" s="150"/>
      <c r="M27" s="151">
        <v>11</v>
      </c>
      <c r="N27" s="150"/>
      <c r="O27" s="151">
        <v>43</v>
      </c>
      <c r="P27" s="150"/>
      <c r="Q27" s="151">
        <v>49</v>
      </c>
      <c r="R27" s="150"/>
      <c r="S27" s="151">
        <v>8</v>
      </c>
    </row>
    <row r="28" spans="1:19" ht="13.4" customHeight="1" x14ac:dyDescent="0.25">
      <c r="A28" s="198" t="s">
        <v>236</v>
      </c>
      <c r="C28" s="207">
        <f>SUM(C25:C27)</f>
        <v>14</v>
      </c>
      <c r="D28" s="150"/>
      <c r="E28" s="207">
        <f>SUM(E25:E27)</f>
        <v>25</v>
      </c>
      <c r="F28" s="150"/>
      <c r="G28" s="207">
        <f>SUM(G25:G27)</f>
        <v>36</v>
      </c>
      <c r="H28" s="150"/>
      <c r="I28" s="207">
        <f>SUM(I25:I27)</f>
        <v>20</v>
      </c>
      <c r="J28" s="150"/>
      <c r="K28" s="207">
        <f>SUM(K25:K27)</f>
        <v>-5</v>
      </c>
      <c r="L28" s="150"/>
      <c r="M28" s="207">
        <f>SUM(M25:M27)</f>
        <v>20</v>
      </c>
      <c r="N28" s="150"/>
      <c r="O28" s="207">
        <f>SUM(O25:O27)</f>
        <v>38</v>
      </c>
      <c r="P28" s="208"/>
      <c r="Q28" s="207">
        <f>SUM(Q25:Q27)</f>
        <v>73</v>
      </c>
      <c r="R28" s="150"/>
      <c r="S28" s="207">
        <f>SUM(S25:S27)</f>
        <v>-36</v>
      </c>
    </row>
    <row r="29" spans="1:19" ht="13.4" customHeight="1" x14ac:dyDescent="0.25">
      <c r="A29" s="199" t="s">
        <v>237</v>
      </c>
      <c r="C29" s="149">
        <v>4</v>
      </c>
      <c r="D29" s="150"/>
      <c r="E29" s="149">
        <v>79</v>
      </c>
      <c r="F29" s="150"/>
      <c r="G29" s="149">
        <v>-36</v>
      </c>
      <c r="H29" s="150"/>
      <c r="I29" s="149">
        <v>93</v>
      </c>
      <c r="J29" s="150"/>
      <c r="K29" s="149">
        <v>41</v>
      </c>
      <c r="L29" s="150"/>
      <c r="M29" s="149">
        <v>143</v>
      </c>
      <c r="N29" s="150"/>
      <c r="O29" s="149">
        <v>-91</v>
      </c>
      <c r="P29" s="150"/>
      <c r="Q29" s="149">
        <v>186</v>
      </c>
      <c r="R29" s="150"/>
      <c r="S29" s="149">
        <v>191</v>
      </c>
    </row>
    <row r="30" spans="1:19" ht="13.4" customHeight="1" x14ac:dyDescent="0.25">
      <c r="A30" s="185" t="s">
        <v>238</v>
      </c>
      <c r="C30" s="149">
        <v>-28</v>
      </c>
      <c r="D30" s="150"/>
      <c r="E30" s="149">
        <v>2</v>
      </c>
      <c r="F30" s="150"/>
      <c r="G30" s="149">
        <v>3</v>
      </c>
      <c r="H30" s="150"/>
      <c r="I30" s="149">
        <v>57</v>
      </c>
      <c r="J30" s="150"/>
      <c r="K30" s="149">
        <v>44</v>
      </c>
      <c r="L30" s="150"/>
      <c r="M30" s="149">
        <v>2</v>
      </c>
      <c r="N30" s="150"/>
      <c r="O30" s="149">
        <v>-61</v>
      </c>
      <c r="P30" s="150"/>
      <c r="Q30" s="149">
        <v>42</v>
      </c>
      <c r="R30" s="150"/>
      <c r="S30" s="149">
        <v>33</v>
      </c>
    </row>
    <row r="31" spans="1:19" ht="13.4" hidden="1" customHeight="1" x14ac:dyDescent="0.25">
      <c r="A31" s="186" t="s">
        <v>145</v>
      </c>
      <c r="C31" s="260">
        <v>0</v>
      </c>
      <c r="D31" s="115"/>
      <c r="E31" s="260">
        <v>0</v>
      </c>
      <c r="F31" s="115"/>
      <c r="G31" s="260">
        <v>0</v>
      </c>
      <c r="H31" s="115"/>
      <c r="I31" s="260">
        <v>0</v>
      </c>
      <c r="J31" s="115"/>
      <c r="K31" s="260">
        <v>0</v>
      </c>
      <c r="L31" s="115"/>
      <c r="M31" s="260">
        <v>0</v>
      </c>
      <c r="N31" s="115"/>
      <c r="O31" s="260">
        <v>0</v>
      </c>
      <c r="P31" s="115"/>
      <c r="Q31" s="260">
        <v>0</v>
      </c>
      <c r="R31" s="115"/>
      <c r="S31" s="260">
        <v>0</v>
      </c>
    </row>
    <row r="32" spans="1:19" ht="13.4" customHeight="1" x14ac:dyDescent="0.25">
      <c r="A32" s="275" t="s">
        <v>239</v>
      </c>
      <c r="B32" s="187"/>
      <c r="C32" s="273">
        <f>C16+C28+C29+C30+C31</f>
        <v>2310</v>
      </c>
      <c r="D32" s="272"/>
      <c r="E32" s="273">
        <f>E16+E28+E29+E30+E31</f>
        <v>2320</v>
      </c>
      <c r="F32" s="272"/>
      <c r="G32" s="273">
        <f>G16+G28+G29+G30+G31</f>
        <v>2214</v>
      </c>
      <c r="H32" s="272"/>
      <c r="I32" s="273">
        <f>I16+I28+I29+I30+I31</f>
        <v>2211</v>
      </c>
      <c r="J32" s="272"/>
      <c r="K32" s="273">
        <f>K16+K28+K29+K30+K31</f>
        <v>2041</v>
      </c>
      <c r="L32" s="272"/>
      <c r="M32" s="273">
        <f>M16+M28+M29+M30+M31</f>
        <v>1961</v>
      </c>
      <c r="N32" s="272"/>
      <c r="O32" s="273">
        <f>O16+O28+O29+O30+O31</f>
        <v>1796</v>
      </c>
      <c r="P32" s="261"/>
      <c r="Q32" s="273">
        <f>Q16+Q28+Q29+Q30+Q31</f>
        <v>2211</v>
      </c>
      <c r="R32" s="272"/>
      <c r="S32" s="273">
        <f>S16+S28+S29+S30+S31</f>
        <v>1910</v>
      </c>
    </row>
    <row r="33" spans="1:19" ht="13.4" customHeight="1" x14ac:dyDescent="0.3">
      <c r="A33" s="163"/>
      <c r="C33" s="274"/>
      <c r="D33" s="115"/>
      <c r="E33" s="274"/>
      <c r="F33" s="115"/>
      <c r="G33" s="158"/>
      <c r="H33" s="115"/>
      <c r="I33" s="158"/>
      <c r="J33" s="115"/>
      <c r="K33" s="158"/>
      <c r="L33" s="115"/>
      <c r="M33" s="158"/>
      <c r="N33" s="115"/>
      <c r="O33" s="158"/>
      <c r="P33" s="115"/>
      <c r="Q33" s="267"/>
      <c r="R33" s="115"/>
      <c r="S33" s="267"/>
    </row>
    <row r="34" spans="1:19" ht="13.4" customHeight="1" x14ac:dyDescent="0.3">
      <c r="A34" s="84" t="s">
        <v>146</v>
      </c>
      <c r="C34" s="279">
        <v>307</v>
      </c>
      <c r="D34" s="141"/>
      <c r="E34" s="279">
        <v>305</v>
      </c>
      <c r="F34" s="141"/>
      <c r="G34" s="279">
        <v>292</v>
      </c>
      <c r="H34" s="141"/>
      <c r="I34" s="279">
        <v>286</v>
      </c>
      <c r="J34" s="141"/>
      <c r="K34" s="279">
        <v>265</v>
      </c>
      <c r="L34" s="141"/>
      <c r="M34" s="279">
        <v>254</v>
      </c>
      <c r="N34" s="141"/>
      <c r="O34" s="279">
        <v>236</v>
      </c>
      <c r="P34" s="279"/>
      <c r="Q34" s="279">
        <v>286</v>
      </c>
      <c r="R34" s="141"/>
      <c r="S34" s="279">
        <v>266</v>
      </c>
    </row>
    <row r="35" spans="1:19" ht="13.4" customHeight="1" x14ac:dyDescent="0.25">
      <c r="A35" s="324" t="s">
        <v>308</v>
      </c>
      <c r="B35" s="324"/>
      <c r="C35" s="324"/>
      <c r="D35" s="324"/>
      <c r="E35" s="324"/>
      <c r="F35" s="324"/>
      <c r="G35" s="324"/>
      <c r="H35" s="324"/>
      <c r="I35" s="324"/>
      <c r="J35" s="324"/>
      <c r="K35" s="324"/>
      <c r="L35" s="324"/>
      <c r="M35" s="324"/>
      <c r="N35" s="324"/>
      <c r="O35" s="324"/>
      <c r="P35" s="324"/>
      <c r="Q35" s="324"/>
      <c r="R35" s="324"/>
      <c r="S35" s="324"/>
    </row>
    <row r="36" spans="1:19" ht="13.4" customHeight="1" x14ac:dyDescent="0.25">
      <c r="A36" s="327" t="s">
        <v>266</v>
      </c>
      <c r="B36" s="326"/>
      <c r="C36" s="326"/>
      <c r="D36" s="326"/>
      <c r="E36" s="326"/>
      <c r="F36" s="326"/>
      <c r="G36" s="326"/>
      <c r="H36" s="326"/>
      <c r="I36" s="326"/>
      <c r="J36" s="326"/>
      <c r="K36" s="326"/>
      <c r="L36" s="326"/>
      <c r="M36" s="326"/>
      <c r="N36" s="326"/>
      <c r="O36" s="326"/>
      <c r="P36" s="326"/>
      <c r="Q36" s="326"/>
      <c r="R36" s="326"/>
      <c r="S36" s="326"/>
    </row>
  </sheetData>
  <mergeCells count="7">
    <mergeCell ref="A36:S36"/>
    <mergeCell ref="A35:S35"/>
    <mergeCell ref="A1:C1"/>
    <mergeCell ref="A2:G2"/>
    <mergeCell ref="C4:O4"/>
    <mergeCell ref="Q4:S4"/>
    <mergeCell ref="O1:S2"/>
  </mergeCells>
  <pageMargins left="0.75" right="0.75" top="1" bottom="1" header="0.5" footer="0.5"/>
  <pageSetup scale="87" orientation="landscape" r:id="rId1"/>
  <headerFooter>
    <oddFooter>&amp;R13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0"/>
  <sheetViews>
    <sheetView showRuler="0" zoomScaleNormal="100" workbookViewId="0">
      <selection activeCell="U21" sqref="U21"/>
    </sheetView>
  </sheetViews>
  <sheetFormatPr defaultColWidth="13.1796875" defaultRowHeight="12.5" x14ac:dyDescent="0.25"/>
  <cols>
    <col min="1" max="1" width="49.726562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3">
      <c r="A1" s="17" t="s">
        <v>26</v>
      </c>
      <c r="G1" s="6"/>
      <c r="I1" s="6"/>
      <c r="K1" s="6"/>
      <c r="M1" s="6"/>
      <c r="O1" s="284"/>
      <c r="P1" s="281"/>
      <c r="Q1" s="281"/>
      <c r="R1" s="281"/>
      <c r="S1" s="281"/>
    </row>
    <row r="2" spans="1:19" ht="35.9" customHeight="1" x14ac:dyDescent="0.3">
      <c r="A2" s="18" t="s">
        <v>147</v>
      </c>
      <c r="G2" s="19"/>
      <c r="I2" s="19"/>
      <c r="K2" s="19"/>
      <c r="M2" s="19"/>
      <c r="O2" s="312"/>
      <c r="P2" s="281"/>
      <c r="Q2" s="281"/>
      <c r="R2" s="281"/>
      <c r="S2" s="281"/>
    </row>
    <row r="3" spans="1:19" ht="13.4" customHeight="1" x14ac:dyDescent="0.3">
      <c r="A3" s="43"/>
      <c r="B3" s="63"/>
      <c r="C3" s="63"/>
      <c r="D3" s="63"/>
      <c r="E3" s="63"/>
      <c r="F3" s="63"/>
      <c r="G3" s="63"/>
      <c r="H3" s="63"/>
      <c r="I3" s="63"/>
      <c r="J3" s="63"/>
      <c r="K3" s="63"/>
      <c r="L3" s="63"/>
      <c r="M3" s="63"/>
      <c r="N3" s="63"/>
      <c r="O3" s="63"/>
      <c r="P3" s="63"/>
      <c r="Q3" s="63"/>
      <c r="R3" s="63"/>
      <c r="S3" s="63"/>
    </row>
    <row r="4" spans="1:19" ht="13.4" customHeight="1" x14ac:dyDescent="0.25">
      <c r="C4" s="316" t="s">
        <v>68</v>
      </c>
      <c r="D4" s="316"/>
      <c r="E4" s="316"/>
      <c r="F4" s="316"/>
      <c r="G4" s="316"/>
      <c r="H4" s="316"/>
      <c r="I4" s="316"/>
      <c r="J4" s="316"/>
      <c r="K4" s="316"/>
      <c r="L4" s="316"/>
      <c r="M4" s="316"/>
      <c r="N4" s="316"/>
      <c r="O4" s="316"/>
      <c r="P4" s="80"/>
      <c r="Q4" s="316" t="s">
        <v>69</v>
      </c>
      <c r="R4" s="316"/>
      <c r="S4" s="316"/>
    </row>
    <row r="5" spans="1:19" ht="13.4" customHeight="1" x14ac:dyDescent="0.25">
      <c r="A5" s="81" t="s">
        <v>148</v>
      </c>
      <c r="C5" s="67" t="s">
        <v>70</v>
      </c>
      <c r="D5" s="90"/>
      <c r="E5" s="67" t="s">
        <v>71</v>
      </c>
      <c r="F5" s="79"/>
      <c r="G5" s="67" t="s">
        <v>72</v>
      </c>
      <c r="H5" s="79"/>
      <c r="I5" s="67" t="s">
        <v>73</v>
      </c>
      <c r="J5" s="79"/>
      <c r="K5" s="67" t="s">
        <v>74</v>
      </c>
      <c r="L5" s="79"/>
      <c r="M5" s="67" t="s">
        <v>75</v>
      </c>
      <c r="N5" s="79"/>
      <c r="O5" s="67" t="s">
        <v>76</v>
      </c>
      <c r="P5" s="82"/>
      <c r="Q5" s="67" t="s">
        <v>77</v>
      </c>
      <c r="R5" s="79"/>
      <c r="S5" s="67" t="s">
        <v>78</v>
      </c>
    </row>
    <row r="6" spans="1:19" ht="13.4" customHeight="1" x14ac:dyDescent="0.25">
      <c r="A6" s="92" t="s">
        <v>275</v>
      </c>
      <c r="C6" s="44"/>
      <c r="E6" s="44"/>
      <c r="G6" s="44"/>
      <c r="I6" s="44"/>
      <c r="K6" s="44"/>
      <c r="M6" s="44"/>
      <c r="O6" s="44"/>
      <c r="Q6" s="44"/>
      <c r="S6" s="44"/>
    </row>
    <row r="7" spans="1:19" ht="13.4" customHeight="1" x14ac:dyDescent="0.25">
      <c r="A7" s="163" t="s">
        <v>149</v>
      </c>
      <c r="C7" s="147">
        <v>12</v>
      </c>
      <c r="D7" s="115"/>
      <c r="E7" s="147">
        <v>13</v>
      </c>
      <c r="F7" s="115"/>
      <c r="G7" s="147">
        <v>9</v>
      </c>
      <c r="H7" s="115"/>
      <c r="I7" s="147">
        <v>11</v>
      </c>
      <c r="J7" s="115"/>
      <c r="K7" s="147">
        <v>7</v>
      </c>
      <c r="L7" s="115"/>
      <c r="M7" s="147">
        <v>10</v>
      </c>
      <c r="N7" s="115"/>
      <c r="O7" s="147">
        <v>6</v>
      </c>
      <c r="P7" s="115"/>
      <c r="Q7" s="147">
        <v>34</v>
      </c>
      <c r="R7" s="115"/>
      <c r="S7" s="147">
        <v>-24</v>
      </c>
    </row>
    <row r="8" spans="1:19" ht="13.4" customHeight="1" x14ac:dyDescent="0.25">
      <c r="A8" s="186" t="s">
        <v>85</v>
      </c>
      <c r="C8" s="151">
        <v>23</v>
      </c>
      <c r="D8" s="150"/>
      <c r="E8" s="151">
        <v>9</v>
      </c>
      <c r="F8" s="150"/>
      <c r="G8" s="151">
        <v>-36</v>
      </c>
      <c r="H8" s="150"/>
      <c r="I8" s="151">
        <v>-28</v>
      </c>
      <c r="J8" s="150"/>
      <c r="K8" s="151">
        <v>13</v>
      </c>
      <c r="L8" s="150"/>
      <c r="M8" s="151">
        <v>28</v>
      </c>
      <c r="N8" s="150"/>
      <c r="O8" s="151">
        <v>24</v>
      </c>
      <c r="P8" s="150"/>
      <c r="Q8" s="151">
        <v>37</v>
      </c>
      <c r="R8" s="150"/>
      <c r="S8" s="151">
        <v>861</v>
      </c>
    </row>
    <row r="9" spans="1:19" s="138" customFormat="1" ht="13.4" customHeight="1" x14ac:dyDescent="0.3">
      <c r="A9" s="184" t="s">
        <v>170</v>
      </c>
      <c r="C9" s="154">
        <f>SUM(C7:C8)</f>
        <v>35</v>
      </c>
      <c r="D9" s="155"/>
      <c r="E9" s="154">
        <f>SUM(E7:E8)</f>
        <v>22</v>
      </c>
      <c r="F9" s="155"/>
      <c r="G9" s="154">
        <f>SUM(G7:G8)</f>
        <v>-27</v>
      </c>
      <c r="H9" s="155"/>
      <c r="I9" s="154">
        <f>SUM(I7:I8)</f>
        <v>-17</v>
      </c>
      <c r="J9" s="155"/>
      <c r="K9" s="154">
        <f>SUM(K7:K8)</f>
        <v>20</v>
      </c>
      <c r="L9" s="155"/>
      <c r="M9" s="154">
        <f>SUM(M7:M8)</f>
        <v>38</v>
      </c>
      <c r="N9" s="155"/>
      <c r="O9" s="154">
        <f>SUM(O7:O8)</f>
        <v>30</v>
      </c>
      <c r="P9" s="171"/>
      <c r="Q9" s="154">
        <f>SUM(Q7:Q8)</f>
        <v>71</v>
      </c>
      <c r="R9" s="155"/>
      <c r="S9" s="154">
        <f>SUM(S7:S8)</f>
        <v>837</v>
      </c>
    </row>
    <row r="10" spans="1:19" ht="13.4" customHeight="1" x14ac:dyDescent="0.25">
      <c r="A10" s="186" t="s">
        <v>150</v>
      </c>
      <c r="C10" s="151">
        <v>-38</v>
      </c>
      <c r="D10" s="150"/>
      <c r="E10" s="151">
        <v>-45</v>
      </c>
      <c r="F10" s="150"/>
      <c r="G10" s="151">
        <v>-38</v>
      </c>
      <c r="H10" s="150"/>
      <c r="I10" s="151">
        <v>-40</v>
      </c>
      <c r="J10" s="150"/>
      <c r="K10" s="151">
        <v>-25</v>
      </c>
      <c r="L10" s="150"/>
      <c r="M10" s="151">
        <v>-36</v>
      </c>
      <c r="N10" s="150"/>
      <c r="O10" s="151">
        <v>-44</v>
      </c>
      <c r="P10" s="150"/>
      <c r="Q10" s="151">
        <v>-145</v>
      </c>
      <c r="R10" s="150"/>
      <c r="S10" s="151">
        <v>-160</v>
      </c>
    </row>
    <row r="11" spans="1:19" s="138" customFormat="1" ht="13.4" customHeight="1" x14ac:dyDescent="0.3">
      <c r="A11" s="184" t="s">
        <v>240</v>
      </c>
      <c r="C11" s="154">
        <f>SUM(C9:C10)</f>
        <v>-3</v>
      </c>
      <c r="D11" s="155"/>
      <c r="E11" s="154">
        <f>SUM(E9:E10)</f>
        <v>-23</v>
      </c>
      <c r="F11" s="155"/>
      <c r="G11" s="154">
        <f>SUM(G9:G10)</f>
        <v>-65</v>
      </c>
      <c r="H11" s="155"/>
      <c r="I11" s="154">
        <f>SUM(I9:I10)</f>
        <v>-57</v>
      </c>
      <c r="J11" s="155"/>
      <c r="K11" s="154">
        <f>SUM(K9:K10)</f>
        <v>-5</v>
      </c>
      <c r="L11" s="155"/>
      <c r="M11" s="154">
        <f>SUM(M9:M10)</f>
        <v>2</v>
      </c>
      <c r="N11" s="155"/>
      <c r="O11" s="154">
        <f>SUM(O9:O10)</f>
        <v>-14</v>
      </c>
      <c r="P11" s="171"/>
      <c r="Q11" s="154">
        <f>SUM(Q9:Q10)</f>
        <v>-74</v>
      </c>
      <c r="R11" s="155"/>
      <c r="S11" s="154">
        <f>SUM(S9:S10)</f>
        <v>677</v>
      </c>
    </row>
    <row r="12" spans="1:19" ht="13.4" customHeight="1" x14ac:dyDescent="0.25">
      <c r="A12" s="186" t="s">
        <v>87</v>
      </c>
      <c r="C12" s="149">
        <v>-3</v>
      </c>
      <c r="D12" s="150"/>
      <c r="E12" s="149">
        <v>-5</v>
      </c>
      <c r="F12" s="150"/>
      <c r="G12" s="149">
        <v>-8</v>
      </c>
      <c r="H12" s="150"/>
      <c r="I12" s="149">
        <v>-8</v>
      </c>
      <c r="J12" s="150"/>
      <c r="K12" s="149">
        <v>7</v>
      </c>
      <c r="L12" s="150"/>
      <c r="M12" s="149">
        <v>-9</v>
      </c>
      <c r="N12" s="150"/>
      <c r="O12" s="149">
        <v>11</v>
      </c>
      <c r="P12" s="150"/>
      <c r="Q12" s="149">
        <v>1</v>
      </c>
      <c r="R12" s="150"/>
      <c r="S12" s="149">
        <v>-8</v>
      </c>
    </row>
    <row r="13" spans="1:19" ht="13.4" customHeight="1" x14ac:dyDescent="0.25">
      <c r="A13" s="186" t="s">
        <v>88</v>
      </c>
      <c r="C13" s="268">
        <v>16</v>
      </c>
      <c r="D13" s="150"/>
      <c r="E13" s="268">
        <v>49</v>
      </c>
      <c r="F13" s="150"/>
      <c r="G13" s="268">
        <v>41</v>
      </c>
      <c r="H13" s="150"/>
      <c r="I13" s="268">
        <v>64</v>
      </c>
      <c r="J13" s="150"/>
      <c r="K13" s="153" t="s">
        <v>189</v>
      </c>
      <c r="L13" s="150"/>
      <c r="M13" s="268">
        <v>39</v>
      </c>
      <c r="N13" s="150"/>
      <c r="O13" s="268">
        <v>30</v>
      </c>
      <c r="P13" s="150"/>
      <c r="Q13" s="268">
        <v>133</v>
      </c>
      <c r="R13" s="150"/>
      <c r="S13" s="268">
        <v>157</v>
      </c>
    </row>
    <row r="14" spans="1:19" s="138" customFormat="1" ht="13.4" customHeight="1" x14ac:dyDescent="0.3">
      <c r="A14" s="184" t="s">
        <v>241</v>
      </c>
      <c r="C14" s="269">
        <f>+C11-C12-C13</f>
        <v>-16</v>
      </c>
      <c r="D14" s="265"/>
      <c r="E14" s="269">
        <f>+E11-E12-E13</f>
        <v>-67</v>
      </c>
      <c r="F14" s="265"/>
      <c r="G14" s="269">
        <f>+G11-G12-G13</f>
        <v>-98</v>
      </c>
      <c r="H14" s="265"/>
      <c r="I14" s="269">
        <f>+I11-I12-I13</f>
        <v>-113</v>
      </c>
      <c r="J14" s="265"/>
      <c r="K14" s="269">
        <v>-12</v>
      </c>
      <c r="L14" s="265"/>
      <c r="M14" s="269">
        <f>+M11-M12-M13</f>
        <v>-28</v>
      </c>
      <c r="N14" s="265"/>
      <c r="O14" s="269">
        <f>+O11-O12-O13</f>
        <v>-55</v>
      </c>
      <c r="P14" s="264"/>
      <c r="Q14" s="269">
        <f>+Q11-Q12-Q13</f>
        <v>-208</v>
      </c>
      <c r="R14" s="265"/>
      <c r="S14" s="269">
        <f>+S11-S12-S13</f>
        <v>528</v>
      </c>
    </row>
    <row r="15" spans="1:19" ht="13.4" customHeight="1" x14ac:dyDescent="0.3">
      <c r="A15" s="132"/>
      <c r="C15" s="267"/>
      <c r="D15" s="115"/>
      <c r="E15" s="267"/>
      <c r="F15" s="115"/>
      <c r="G15" s="267"/>
      <c r="H15" s="115"/>
      <c r="I15" s="267"/>
      <c r="J15" s="115"/>
      <c r="K15" s="267"/>
      <c r="L15" s="115"/>
      <c r="M15" s="267"/>
      <c r="N15" s="115"/>
      <c r="O15" s="267"/>
      <c r="P15" s="115"/>
      <c r="Q15" s="267"/>
      <c r="R15" s="115"/>
      <c r="S15" s="267"/>
    </row>
    <row r="16" spans="1:19" ht="13.4" customHeight="1" x14ac:dyDescent="0.25">
      <c r="A16" s="187"/>
      <c r="C16" s="115"/>
      <c r="D16" s="115"/>
      <c r="E16" s="115"/>
      <c r="F16" s="115"/>
      <c r="G16" s="115"/>
      <c r="H16" s="115"/>
      <c r="I16" s="115"/>
      <c r="J16" s="115"/>
      <c r="K16" s="115"/>
      <c r="L16" s="115"/>
      <c r="M16" s="115"/>
      <c r="N16" s="115"/>
      <c r="O16" s="115"/>
      <c r="P16" s="115"/>
      <c r="Q16" s="115"/>
      <c r="R16" s="115"/>
      <c r="S16" s="115"/>
    </row>
    <row r="17" spans="1:19" ht="13.4" customHeight="1" x14ac:dyDescent="0.25">
      <c r="A17" s="188" t="s">
        <v>279</v>
      </c>
      <c r="C17" s="115"/>
      <c r="D17" s="115"/>
      <c r="E17" s="115"/>
      <c r="F17" s="115"/>
      <c r="G17" s="115"/>
      <c r="H17" s="115"/>
      <c r="I17" s="115"/>
      <c r="J17" s="115"/>
      <c r="K17" s="115"/>
      <c r="L17" s="115"/>
      <c r="M17" s="115"/>
      <c r="N17" s="115"/>
      <c r="O17" s="115"/>
      <c r="P17" s="115"/>
      <c r="Q17" s="115"/>
      <c r="R17" s="115"/>
      <c r="S17" s="115"/>
    </row>
    <row r="18" spans="1:19" ht="13.4" customHeight="1" x14ac:dyDescent="0.25">
      <c r="A18" s="20" t="s">
        <v>151</v>
      </c>
      <c r="C18" s="147">
        <v>1528</v>
      </c>
      <c r="D18" s="115"/>
      <c r="E18" s="147">
        <v>1804</v>
      </c>
      <c r="F18" s="115"/>
      <c r="G18" s="147">
        <v>1711</v>
      </c>
      <c r="H18" s="115"/>
      <c r="I18" s="147">
        <v>1794</v>
      </c>
      <c r="J18" s="115"/>
      <c r="K18" s="147">
        <v>1805</v>
      </c>
      <c r="L18" s="115"/>
      <c r="M18" s="147">
        <v>1815</v>
      </c>
      <c r="N18" s="115"/>
      <c r="O18" s="147">
        <v>1961</v>
      </c>
      <c r="P18" s="115"/>
      <c r="Q18" s="147">
        <v>1843</v>
      </c>
      <c r="R18" s="115"/>
      <c r="S18" s="147">
        <v>1836</v>
      </c>
    </row>
    <row r="19" spans="1:19" ht="13.4" customHeight="1" x14ac:dyDescent="0.25">
      <c r="A19" s="84" t="s">
        <v>152</v>
      </c>
      <c r="C19" s="246">
        <v>46006</v>
      </c>
      <c r="D19" s="174"/>
      <c r="E19" s="246">
        <v>46510</v>
      </c>
      <c r="F19" s="174"/>
      <c r="G19" s="246">
        <v>51422</v>
      </c>
      <c r="H19" s="174"/>
      <c r="I19" s="246">
        <v>54223</v>
      </c>
      <c r="J19" s="174"/>
      <c r="K19" s="246">
        <v>60813</v>
      </c>
      <c r="L19" s="174"/>
      <c r="M19" s="246">
        <v>55561</v>
      </c>
      <c r="N19" s="174"/>
      <c r="O19" s="246">
        <v>55561</v>
      </c>
      <c r="P19" s="174"/>
      <c r="Q19" s="246">
        <v>56544</v>
      </c>
      <c r="R19" s="174"/>
      <c r="S19" s="246">
        <v>53487</v>
      </c>
    </row>
    <row r="20" spans="1:19" ht="13" x14ac:dyDescent="0.3">
      <c r="A20" s="63"/>
      <c r="B20" s="63"/>
      <c r="C20" s="63"/>
      <c r="D20" s="63"/>
      <c r="E20" s="63"/>
      <c r="F20" s="63"/>
      <c r="G20" s="63"/>
      <c r="H20" s="63"/>
      <c r="I20" s="63"/>
      <c r="J20" s="63"/>
      <c r="K20" s="63"/>
      <c r="L20" s="63"/>
      <c r="M20" s="63"/>
      <c r="N20" s="63"/>
      <c r="O20" s="63"/>
      <c r="P20" s="63"/>
      <c r="Q20" s="63"/>
      <c r="R20" s="63"/>
      <c r="S20" s="63"/>
    </row>
  </sheetData>
  <mergeCells count="3">
    <mergeCell ref="C4:O4"/>
    <mergeCell ref="Q4:S4"/>
    <mergeCell ref="O1:S2"/>
  </mergeCells>
  <pageMargins left="0.75" right="0.75" top="1" bottom="1" header="0.5" footer="0.5"/>
  <pageSetup scale="86" orientation="landscape" r:id="rId1"/>
  <headerFooter>
    <oddFooter>&amp;R14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S24"/>
  <sheetViews>
    <sheetView showRuler="0" zoomScaleNormal="100" workbookViewId="0">
      <selection activeCell="A23" sqref="A23"/>
    </sheetView>
  </sheetViews>
  <sheetFormatPr defaultColWidth="13.1796875" defaultRowHeight="12.5" x14ac:dyDescent="0.25"/>
  <cols>
    <col min="1" max="1" width="50.54296875" customWidth="1"/>
    <col min="2" max="2" width="0.54296875" customWidth="1"/>
    <col min="3" max="3" width="9.7265625" customWidth="1"/>
    <col min="4" max="4" width="0.54296875" customWidth="1"/>
    <col min="5" max="5" width="9.7265625" customWidth="1"/>
    <col min="6" max="6" width="0.54296875" customWidth="1"/>
    <col min="7" max="7" width="9.7265625" customWidth="1"/>
    <col min="8" max="8" width="0.45312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s>
  <sheetData>
    <row r="1" spans="1:19" ht="13.4" customHeight="1" x14ac:dyDescent="0.3">
      <c r="A1" s="17" t="s">
        <v>26</v>
      </c>
      <c r="F1" s="6"/>
      <c r="H1" s="6"/>
      <c r="J1" s="6"/>
      <c r="L1" s="6"/>
      <c r="N1" s="6"/>
      <c r="O1" s="284"/>
      <c r="P1" s="281"/>
      <c r="Q1" s="281"/>
      <c r="R1" s="281"/>
      <c r="S1" s="281"/>
    </row>
    <row r="2" spans="1:19" ht="35.9" customHeight="1" x14ac:dyDescent="0.3">
      <c r="A2" s="311" t="s">
        <v>153</v>
      </c>
      <c r="B2" s="281"/>
      <c r="C2" s="281"/>
      <c r="D2" s="281"/>
      <c r="E2" s="281"/>
      <c r="F2" s="311"/>
      <c r="G2" s="281"/>
      <c r="H2" s="311"/>
      <c r="I2" s="281"/>
      <c r="J2" s="19"/>
      <c r="L2" s="19"/>
      <c r="N2" s="19"/>
      <c r="O2" s="281"/>
      <c r="P2" s="281"/>
      <c r="Q2" s="281"/>
      <c r="R2" s="281"/>
      <c r="S2" s="281"/>
    </row>
    <row r="3" spans="1:19" ht="13.4" customHeight="1" x14ac:dyDescent="0.3">
      <c r="A3" s="328"/>
      <c r="B3" s="328"/>
      <c r="C3" s="328"/>
      <c r="D3" s="328"/>
      <c r="E3" s="328"/>
      <c r="F3" s="328"/>
      <c r="G3" s="63"/>
      <c r="H3" s="63"/>
      <c r="I3" s="63"/>
      <c r="J3" s="63"/>
      <c r="K3" s="63"/>
      <c r="L3" s="63"/>
      <c r="M3" s="63"/>
      <c r="N3" s="63"/>
      <c r="O3" s="63"/>
      <c r="P3" s="63"/>
      <c r="Q3" s="63"/>
      <c r="R3" s="63"/>
      <c r="S3" s="63"/>
    </row>
    <row r="4" spans="1:19" ht="32.5" hidden="1" customHeight="1" x14ac:dyDescent="0.25">
      <c r="A4" s="285" t="s">
        <v>154</v>
      </c>
      <c r="B4" s="281"/>
      <c r="C4" s="281"/>
      <c r="D4" s="281"/>
      <c r="E4" s="281"/>
      <c r="F4" s="281"/>
      <c r="G4" s="281"/>
      <c r="H4" s="281"/>
      <c r="I4" s="281"/>
      <c r="J4" s="281"/>
      <c r="K4" s="281"/>
      <c r="L4" s="281"/>
      <c r="M4" s="281"/>
      <c r="N4" s="281"/>
      <c r="O4" s="281"/>
      <c r="P4" s="281"/>
      <c r="Q4" s="281"/>
      <c r="R4" s="281"/>
      <c r="S4" s="281"/>
    </row>
    <row r="5" spans="1:19" ht="9.25" hidden="1" customHeight="1" x14ac:dyDescent="0.25">
      <c r="A5" s="281"/>
      <c r="B5" s="281"/>
      <c r="C5" s="281"/>
      <c r="D5" s="281"/>
      <c r="E5" s="281"/>
      <c r="F5" s="281"/>
    </row>
    <row r="6" spans="1:19" ht="30.75" hidden="1" customHeight="1" x14ac:dyDescent="0.25">
      <c r="A6" s="291" t="s">
        <v>155</v>
      </c>
      <c r="B6" s="281"/>
      <c r="C6" s="281"/>
      <c r="D6" s="281"/>
      <c r="E6" s="281"/>
      <c r="F6" s="281"/>
      <c r="G6" s="281"/>
      <c r="H6" s="281"/>
      <c r="I6" s="281"/>
      <c r="J6" s="281"/>
      <c r="K6" s="281"/>
      <c r="L6" s="281"/>
      <c r="M6" s="281"/>
      <c r="N6" s="281"/>
      <c r="O6" s="281"/>
      <c r="P6" s="281"/>
      <c r="Q6" s="281"/>
      <c r="R6" s="281"/>
      <c r="S6" s="281"/>
    </row>
    <row r="7" spans="1:19" ht="9.25" hidden="1" customHeight="1" x14ac:dyDescent="0.25">
      <c r="A7" s="281"/>
      <c r="B7" s="281"/>
      <c r="C7" s="281"/>
      <c r="D7" s="281"/>
      <c r="E7" s="281"/>
      <c r="F7" s="281"/>
    </row>
    <row r="8" spans="1:19" ht="30.75" customHeight="1" x14ac:dyDescent="0.25">
      <c r="A8" s="285" t="s">
        <v>156</v>
      </c>
      <c r="B8" s="281"/>
      <c r="C8" s="281"/>
      <c r="D8" s="281"/>
      <c r="E8" s="281"/>
      <c r="F8" s="281"/>
      <c r="G8" s="281"/>
      <c r="H8" s="281"/>
      <c r="I8" s="281"/>
      <c r="J8" s="281"/>
      <c r="K8" s="281"/>
      <c r="L8" s="281"/>
      <c r="M8" s="281"/>
      <c r="N8" s="281"/>
      <c r="O8" s="281"/>
      <c r="P8" s="281"/>
      <c r="Q8" s="281"/>
      <c r="R8" s="281"/>
      <c r="S8" s="281"/>
    </row>
    <row r="9" spans="1:19" ht="9.25" hidden="1" customHeight="1" x14ac:dyDescent="0.25">
      <c r="A9" s="281"/>
      <c r="B9" s="281"/>
      <c r="C9" s="281"/>
      <c r="D9" s="281"/>
      <c r="E9" s="281"/>
      <c r="F9" s="281"/>
    </row>
    <row r="10" spans="1:19" ht="30.75" hidden="1" customHeight="1" x14ac:dyDescent="0.25">
      <c r="A10" s="285" t="s">
        <v>157</v>
      </c>
      <c r="B10" s="281"/>
      <c r="C10" s="281"/>
      <c r="D10" s="281"/>
      <c r="E10" s="281"/>
      <c r="F10" s="281"/>
      <c r="G10" s="281"/>
      <c r="H10" s="281"/>
      <c r="I10" s="281"/>
      <c r="J10" s="281"/>
      <c r="K10" s="281"/>
      <c r="L10" s="281"/>
      <c r="M10" s="281"/>
      <c r="N10" s="281"/>
      <c r="O10" s="281"/>
      <c r="P10" s="281"/>
      <c r="Q10" s="281"/>
      <c r="R10" s="281"/>
      <c r="S10" s="281"/>
    </row>
    <row r="11" spans="1:19" ht="13.4" customHeight="1" x14ac:dyDescent="0.25">
      <c r="A11" s="281"/>
      <c r="B11" s="281"/>
      <c r="C11" s="281"/>
      <c r="D11" s="281"/>
      <c r="E11" s="281"/>
      <c r="F11" s="281"/>
    </row>
    <row r="12" spans="1:19" ht="13.4" customHeight="1" x14ac:dyDescent="0.25"/>
    <row r="13" spans="1:19" ht="25" customHeight="1" x14ac:dyDescent="0.3">
      <c r="A13" s="92" t="s">
        <v>158</v>
      </c>
      <c r="B13" s="63"/>
      <c r="C13" s="63"/>
      <c r="D13" s="63"/>
      <c r="E13" s="63"/>
      <c r="F13" s="63"/>
      <c r="G13" s="63"/>
      <c r="H13" s="63"/>
      <c r="I13" s="63"/>
      <c r="J13" s="63"/>
      <c r="K13" s="63"/>
      <c r="L13" s="63"/>
      <c r="M13" s="63"/>
      <c r="N13" s="63"/>
      <c r="O13" s="63"/>
      <c r="P13" s="63"/>
      <c r="Q13" s="63"/>
      <c r="R13" s="63"/>
      <c r="S13" s="63"/>
    </row>
    <row r="14" spans="1:19" ht="13.4" customHeight="1" x14ac:dyDescent="0.25">
      <c r="C14" s="316" t="s">
        <v>68</v>
      </c>
      <c r="D14" s="316"/>
      <c r="E14" s="316"/>
      <c r="F14" s="316"/>
      <c r="G14" s="316"/>
      <c r="H14" s="316"/>
      <c r="I14" s="316"/>
      <c r="J14" s="316"/>
      <c r="K14" s="316"/>
      <c r="L14" s="316"/>
      <c r="M14" s="316"/>
      <c r="N14" s="316"/>
      <c r="O14" s="316"/>
      <c r="P14" s="80"/>
      <c r="Q14" s="316" t="s">
        <v>69</v>
      </c>
      <c r="R14" s="316"/>
      <c r="S14" s="316"/>
    </row>
    <row r="15" spans="1:19" ht="13.4" customHeight="1" x14ac:dyDescent="0.3">
      <c r="A15" s="81" t="s">
        <v>108</v>
      </c>
      <c r="B15" s="1"/>
      <c r="C15" s="67" t="s">
        <v>70</v>
      </c>
      <c r="D15" s="90"/>
      <c r="E15" s="67" t="s">
        <v>71</v>
      </c>
      <c r="F15" s="79"/>
      <c r="G15" s="67" t="s">
        <v>72</v>
      </c>
      <c r="H15" s="79"/>
      <c r="I15" s="67" t="s">
        <v>73</v>
      </c>
      <c r="J15" s="79"/>
      <c r="K15" s="67" t="s">
        <v>74</v>
      </c>
      <c r="L15" s="79"/>
      <c r="M15" s="67" t="s">
        <v>75</v>
      </c>
      <c r="N15" s="79"/>
      <c r="O15" s="67" t="s">
        <v>76</v>
      </c>
      <c r="P15" s="82"/>
      <c r="Q15" s="67" t="s">
        <v>77</v>
      </c>
      <c r="R15" s="79"/>
      <c r="S15" s="67" t="s">
        <v>78</v>
      </c>
    </row>
    <row r="16" spans="1:19" ht="13.4" customHeight="1" x14ac:dyDescent="0.3">
      <c r="A16" s="83" t="s">
        <v>159</v>
      </c>
      <c r="B16" s="1"/>
      <c r="C16" s="212">
        <v>348</v>
      </c>
      <c r="D16" s="213"/>
      <c r="E16" s="212">
        <v>326</v>
      </c>
      <c r="F16" s="213"/>
      <c r="G16" s="212">
        <v>278</v>
      </c>
      <c r="H16" s="213"/>
      <c r="I16" s="212">
        <v>311</v>
      </c>
      <c r="J16" s="213"/>
      <c r="K16" s="212">
        <v>245</v>
      </c>
      <c r="L16" s="174"/>
      <c r="M16" s="212">
        <v>221</v>
      </c>
      <c r="N16" s="174"/>
      <c r="O16" s="212">
        <v>194</v>
      </c>
      <c r="P16" s="214"/>
      <c r="Q16" s="212">
        <v>971</v>
      </c>
      <c r="R16" s="174"/>
      <c r="S16" s="212">
        <v>1061</v>
      </c>
    </row>
    <row r="17" spans="1:19" ht="13.4" customHeight="1" x14ac:dyDescent="0.3">
      <c r="A17" s="1"/>
      <c r="C17" s="213"/>
      <c r="D17" s="174"/>
      <c r="E17" s="213"/>
      <c r="F17" s="213"/>
      <c r="G17" s="213"/>
      <c r="H17" s="213"/>
      <c r="I17" s="213"/>
      <c r="J17" s="213"/>
      <c r="K17" s="213"/>
      <c r="L17" s="174"/>
      <c r="M17" s="213"/>
      <c r="N17" s="174"/>
      <c r="O17" s="213"/>
      <c r="P17" s="214"/>
      <c r="Q17" s="213"/>
      <c r="R17" s="174"/>
      <c r="S17" s="213"/>
    </row>
    <row r="18" spans="1:19" ht="13.4" customHeight="1" x14ac:dyDescent="0.3">
      <c r="A18" s="20" t="s">
        <v>160</v>
      </c>
      <c r="B18" s="1"/>
      <c r="C18" s="173">
        <v>1032</v>
      </c>
      <c r="D18" s="213"/>
      <c r="E18" s="173">
        <v>999</v>
      </c>
      <c r="F18" s="213"/>
      <c r="G18" s="173">
        <v>991</v>
      </c>
      <c r="H18" s="213"/>
      <c r="I18" s="173">
        <v>990</v>
      </c>
      <c r="J18" s="213"/>
      <c r="K18" s="173">
        <v>918</v>
      </c>
      <c r="L18" s="216"/>
      <c r="M18" s="173">
        <v>886</v>
      </c>
      <c r="N18" s="174"/>
      <c r="O18" s="173">
        <v>898</v>
      </c>
      <c r="P18" s="214"/>
      <c r="Q18" s="173">
        <v>3692</v>
      </c>
      <c r="R18" s="174"/>
      <c r="S18" s="173">
        <v>3707</v>
      </c>
    </row>
    <row r="19" spans="1:19" ht="13.4" customHeight="1" x14ac:dyDescent="0.3">
      <c r="A19" s="163" t="s">
        <v>161</v>
      </c>
      <c r="B19" s="1"/>
      <c r="C19" s="151">
        <v>76</v>
      </c>
      <c r="D19" s="182"/>
      <c r="E19" s="151">
        <v>74</v>
      </c>
      <c r="F19" s="182"/>
      <c r="G19" s="151">
        <v>75</v>
      </c>
      <c r="H19" s="182"/>
      <c r="I19" s="151">
        <v>76</v>
      </c>
      <c r="J19" s="182"/>
      <c r="K19" s="151">
        <v>85</v>
      </c>
      <c r="L19" s="215"/>
      <c r="M19" s="151">
        <v>86</v>
      </c>
      <c r="N19" s="150"/>
      <c r="O19" s="151">
        <v>91</v>
      </c>
      <c r="P19" s="208"/>
      <c r="Q19" s="151">
        <v>338</v>
      </c>
      <c r="R19" s="150"/>
      <c r="S19" s="151">
        <v>376</v>
      </c>
    </row>
    <row r="20" spans="1:19" ht="22.5" customHeight="1" x14ac:dyDescent="0.3">
      <c r="A20" s="183" t="s">
        <v>162</v>
      </c>
      <c r="B20" s="1"/>
      <c r="C20" s="212">
        <f>+C18-C19</f>
        <v>956</v>
      </c>
      <c r="D20" s="213"/>
      <c r="E20" s="212">
        <f>+E18-E19</f>
        <v>925</v>
      </c>
      <c r="F20" s="213"/>
      <c r="G20" s="212">
        <f>+G18-G19</f>
        <v>916</v>
      </c>
      <c r="H20" s="213"/>
      <c r="I20" s="212">
        <f>+I18-I19</f>
        <v>914</v>
      </c>
      <c r="J20" s="213"/>
      <c r="K20" s="212">
        <f>+K18-K19</f>
        <v>833</v>
      </c>
      <c r="L20" s="174"/>
      <c r="M20" s="212">
        <f>+M18-M19</f>
        <v>800</v>
      </c>
      <c r="N20" s="174"/>
      <c r="O20" s="212">
        <f>+O18-O19</f>
        <v>807</v>
      </c>
      <c r="P20" s="174"/>
      <c r="Q20" s="212">
        <f>+Q18-Q19</f>
        <v>3354</v>
      </c>
      <c r="R20" s="174"/>
      <c r="S20" s="212">
        <f>+S18-S19</f>
        <v>3331</v>
      </c>
    </row>
    <row r="21" spans="1:19" ht="13.4" customHeight="1" x14ac:dyDescent="0.3">
      <c r="A21" s="1"/>
      <c r="C21" s="1"/>
      <c r="E21" s="1"/>
      <c r="F21" s="1"/>
      <c r="G21" s="1"/>
      <c r="H21" s="1"/>
      <c r="I21" s="1"/>
      <c r="J21" s="1"/>
      <c r="K21" s="1"/>
      <c r="M21" s="1"/>
      <c r="O21" s="1"/>
      <c r="P21" s="22"/>
      <c r="Q21" s="1"/>
      <c r="S21" s="1"/>
    </row>
    <row r="22" spans="1:19" ht="13.4" customHeight="1" x14ac:dyDescent="0.3">
      <c r="A22" s="20" t="s">
        <v>163</v>
      </c>
      <c r="B22" s="1"/>
      <c r="C22" s="101">
        <v>0.34</v>
      </c>
      <c r="D22" s="1"/>
      <c r="E22" s="101">
        <v>0.32630319932203</v>
      </c>
      <c r="F22" s="1"/>
      <c r="G22" s="101">
        <v>0.28052080339268498</v>
      </c>
      <c r="H22" s="1"/>
      <c r="I22" s="101">
        <v>0.31538505080236601</v>
      </c>
      <c r="J22" s="1"/>
      <c r="K22" s="101">
        <v>0.26550585795613602</v>
      </c>
      <c r="M22" s="101">
        <v>0.25</v>
      </c>
      <c r="O22" s="101">
        <v>0.22</v>
      </c>
      <c r="P22" s="22"/>
      <c r="Q22" s="101">
        <v>0.26</v>
      </c>
      <c r="S22" s="101">
        <v>0.28999999999999998</v>
      </c>
    </row>
    <row r="23" spans="1:19" ht="22.5" customHeight="1" x14ac:dyDescent="0.3">
      <c r="A23" s="84" t="s">
        <v>307</v>
      </c>
      <c r="B23" s="88"/>
      <c r="C23" s="95">
        <v>0.36</v>
      </c>
      <c r="D23" s="88"/>
      <c r="E23" s="95">
        <v>0.35230941449406999</v>
      </c>
      <c r="F23" s="88"/>
      <c r="G23" s="95">
        <v>0.30341364760911599</v>
      </c>
      <c r="H23" s="88"/>
      <c r="I23" s="95">
        <v>0.34139280227932201</v>
      </c>
      <c r="J23" s="88"/>
      <c r="K23" s="95">
        <v>0.29269765721805502</v>
      </c>
      <c r="M23" s="95">
        <v>0.28000000000000003</v>
      </c>
      <c r="O23" s="95">
        <v>0.24</v>
      </c>
      <c r="P23" s="103"/>
      <c r="Q23" s="95">
        <v>0.28999999999999998</v>
      </c>
      <c r="S23" s="95">
        <v>0.32</v>
      </c>
    </row>
    <row r="24" spans="1:19" ht="13.4" customHeight="1" x14ac:dyDescent="0.25">
      <c r="A24" s="320" t="s">
        <v>164</v>
      </c>
      <c r="B24" s="320"/>
      <c r="C24" s="320"/>
      <c r="D24" s="320"/>
      <c r="E24" s="320"/>
      <c r="F24" s="320"/>
      <c r="G24" s="320"/>
      <c r="H24" s="320"/>
      <c r="I24" s="320"/>
      <c r="J24" s="320"/>
      <c r="K24" s="320"/>
      <c r="L24" s="44"/>
      <c r="M24" s="44"/>
      <c r="N24" s="44"/>
      <c r="O24" s="83"/>
      <c r="P24" s="104"/>
      <c r="Q24" s="44"/>
      <c r="R24" s="44"/>
      <c r="S24" s="85"/>
    </row>
  </sheetData>
  <mergeCells count="14">
    <mergeCell ref="A2:I2"/>
    <mergeCell ref="A10:S10"/>
    <mergeCell ref="A9:F9"/>
    <mergeCell ref="A11:F11"/>
    <mergeCell ref="A24:K24"/>
    <mergeCell ref="C14:O14"/>
    <mergeCell ref="Q14:S14"/>
    <mergeCell ref="O1:S2"/>
    <mergeCell ref="A3:F3"/>
    <mergeCell ref="A5:F5"/>
    <mergeCell ref="A7:F7"/>
    <mergeCell ref="A6:S6"/>
    <mergeCell ref="A8:S8"/>
    <mergeCell ref="A4:S4"/>
  </mergeCells>
  <pageMargins left="0.75" right="0.75" top="1" bottom="1" header="0.5" footer="0.5"/>
  <pageSetup scale="86" orientation="landscape" r:id="rId1"/>
  <headerFooter>
    <oddFooter>&amp;R15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43"/>
  <sheetViews>
    <sheetView tabSelected="1" showRuler="0" topLeftCell="A20" zoomScaleNormal="100" workbookViewId="0">
      <selection activeCell="H25" sqref="H25"/>
    </sheetView>
  </sheetViews>
  <sheetFormatPr defaultColWidth="13.1796875" defaultRowHeight="12.5" x14ac:dyDescent="0.25"/>
  <cols>
    <col min="1" max="1" width="49.7265625" customWidth="1"/>
    <col min="2" max="2" width="0.453125" customWidth="1"/>
    <col min="3" max="3" width="9.7265625" customWidth="1"/>
    <col min="4" max="4" width="0.54296875" customWidth="1"/>
    <col min="5" max="5" width="9.7265625" customWidth="1"/>
    <col min="6" max="6" width="0.54296875" customWidth="1"/>
    <col min="7" max="7" width="9.7265625" customWidth="1"/>
    <col min="8" max="8" width="0.54296875" customWidth="1"/>
    <col min="9" max="9" width="9.7265625" customWidth="1"/>
    <col min="10" max="10" width="0.54296875" customWidth="1"/>
    <col min="11" max="11" width="9.7265625" customWidth="1"/>
    <col min="12" max="12" width="0.54296875" customWidth="1"/>
    <col min="13" max="13" width="9.7265625" customWidth="1"/>
    <col min="14" max="14" width="0.54296875" customWidth="1"/>
    <col min="15" max="15" width="9.7265625" customWidth="1"/>
    <col min="16" max="16" width="0.54296875" customWidth="1"/>
    <col min="17" max="17" width="9.7265625" customWidth="1"/>
    <col min="18" max="18" width="0.54296875" customWidth="1"/>
    <col min="19" max="19" width="9.7265625" customWidth="1"/>
    <col min="20" max="20" width="3.1796875" style="234" customWidth="1"/>
  </cols>
  <sheetData>
    <row r="1" spans="1:20" ht="13.4" customHeight="1" x14ac:dyDescent="0.3">
      <c r="A1" s="17" t="s">
        <v>26</v>
      </c>
      <c r="C1" s="1"/>
      <c r="E1" s="1"/>
      <c r="G1" s="6"/>
      <c r="I1" s="6"/>
      <c r="K1" s="6"/>
      <c r="M1" s="6"/>
      <c r="O1" s="284"/>
      <c r="P1" s="284"/>
      <c r="Q1" s="284"/>
      <c r="R1" s="281"/>
      <c r="S1" s="284"/>
      <c r="T1"/>
    </row>
    <row r="2" spans="1:20" ht="35.9" customHeight="1" x14ac:dyDescent="0.3">
      <c r="A2" s="311" t="s">
        <v>165</v>
      </c>
      <c r="B2" s="281"/>
      <c r="C2" s="311"/>
      <c r="D2" s="281"/>
      <c r="E2" s="311"/>
      <c r="G2" s="19"/>
      <c r="I2" s="19"/>
      <c r="K2" s="19"/>
      <c r="M2" s="19"/>
      <c r="O2" s="312"/>
      <c r="P2" s="312"/>
      <c r="Q2" s="312"/>
      <c r="R2" s="281"/>
      <c r="S2" s="312"/>
      <c r="T2"/>
    </row>
    <row r="3" spans="1:20" ht="13.4" customHeight="1" x14ac:dyDescent="0.3">
      <c r="A3" s="63"/>
      <c r="B3" s="63"/>
      <c r="C3" s="63"/>
      <c r="D3" s="63"/>
      <c r="E3" s="63"/>
      <c r="F3" s="63"/>
      <c r="G3" s="63"/>
      <c r="H3" s="63"/>
      <c r="I3" s="63"/>
      <c r="J3" s="63"/>
      <c r="K3" s="63"/>
      <c r="L3" s="63"/>
      <c r="M3" s="63"/>
      <c r="N3" s="63"/>
      <c r="O3" s="63"/>
      <c r="P3" s="63"/>
      <c r="Q3" s="63"/>
      <c r="R3" s="63"/>
      <c r="S3" s="63"/>
      <c r="T3" s="237"/>
    </row>
    <row r="4" spans="1:20" ht="22.5" customHeight="1" x14ac:dyDescent="0.25">
      <c r="A4" s="291" t="s">
        <v>166</v>
      </c>
      <c r="B4" s="281"/>
      <c r="C4" s="291"/>
      <c r="D4" s="281"/>
      <c r="E4" s="291"/>
      <c r="F4" s="281"/>
      <c r="G4" s="291"/>
      <c r="H4" s="281"/>
      <c r="I4" s="291"/>
      <c r="J4" s="281"/>
      <c r="K4" s="291"/>
      <c r="L4" s="281"/>
      <c r="M4" s="291"/>
      <c r="N4" s="281"/>
      <c r="O4" s="291"/>
      <c r="P4" s="291"/>
      <c r="Q4" s="291"/>
      <c r="R4" s="281"/>
      <c r="S4" s="291"/>
    </row>
    <row r="5" spans="1:20" ht="13.4" customHeight="1" x14ac:dyDescent="0.25">
      <c r="A5" s="40"/>
      <c r="C5" s="40"/>
      <c r="E5" s="40"/>
      <c r="G5" s="40"/>
      <c r="I5" s="40"/>
      <c r="K5" s="40"/>
      <c r="M5" s="40"/>
      <c r="O5" s="40"/>
      <c r="P5" s="40"/>
      <c r="Q5" s="40"/>
      <c r="S5" s="40"/>
    </row>
    <row r="6" spans="1:20" ht="13.4" customHeight="1" x14ac:dyDescent="0.25">
      <c r="A6" s="331" t="s">
        <v>167</v>
      </c>
      <c r="B6" s="281"/>
      <c r="C6" s="281"/>
      <c r="D6" s="281"/>
      <c r="E6" s="281"/>
      <c r="F6" s="281"/>
      <c r="G6" s="281"/>
      <c r="H6" s="281"/>
      <c r="I6" s="281"/>
      <c r="J6" s="281"/>
      <c r="K6" s="281"/>
      <c r="L6" s="281"/>
      <c r="M6" s="281"/>
      <c r="N6" s="281"/>
      <c r="O6" s="281"/>
      <c r="P6" s="281"/>
      <c r="Q6" s="281"/>
      <c r="R6" s="281"/>
      <c r="S6" s="281"/>
    </row>
    <row r="7" spans="1:20" ht="13.4" customHeight="1" x14ac:dyDescent="0.3">
      <c r="A7" s="88"/>
      <c r="C7" s="88"/>
      <c r="E7" s="88"/>
      <c r="G7" s="88"/>
      <c r="I7" s="88"/>
      <c r="K7" s="88"/>
      <c r="M7" s="88"/>
      <c r="O7" s="88"/>
      <c r="P7" s="88"/>
      <c r="Q7" s="88"/>
      <c r="S7" s="88"/>
    </row>
    <row r="8" spans="1:20" ht="13.4" customHeight="1" x14ac:dyDescent="0.25">
      <c r="A8" s="43"/>
      <c r="B8" s="44"/>
      <c r="C8" s="330" t="s">
        <v>68</v>
      </c>
      <c r="D8" s="330"/>
      <c r="E8" s="330"/>
      <c r="F8" s="330"/>
      <c r="G8" s="330"/>
      <c r="H8" s="330"/>
      <c r="I8" s="330"/>
      <c r="J8" s="330"/>
      <c r="K8" s="330"/>
      <c r="L8" s="330"/>
      <c r="M8" s="330"/>
      <c r="N8" s="330"/>
      <c r="O8" s="330"/>
      <c r="P8" s="77"/>
      <c r="Q8" s="330" t="s">
        <v>69</v>
      </c>
      <c r="R8" s="330"/>
      <c r="S8" s="330"/>
      <c r="T8" s="238"/>
    </row>
    <row r="9" spans="1:20" ht="13.4" customHeight="1" x14ac:dyDescent="0.25">
      <c r="A9" s="81" t="s">
        <v>148</v>
      </c>
      <c r="C9" s="67" t="s">
        <v>70</v>
      </c>
      <c r="D9" s="90"/>
      <c r="E9" s="67" t="s">
        <v>71</v>
      </c>
      <c r="F9" s="79"/>
      <c r="G9" s="67" t="s">
        <v>72</v>
      </c>
      <c r="H9" s="79"/>
      <c r="I9" s="67" t="s">
        <v>73</v>
      </c>
      <c r="J9" s="79"/>
      <c r="K9" s="67" t="s">
        <v>74</v>
      </c>
      <c r="L9" s="79"/>
      <c r="M9" s="67" t="s">
        <v>75</v>
      </c>
      <c r="N9" s="79"/>
      <c r="O9" s="67" t="s">
        <v>76</v>
      </c>
      <c r="P9" s="82"/>
      <c r="Q9" s="67" t="s">
        <v>77</v>
      </c>
      <c r="R9" s="79"/>
      <c r="S9" s="67" t="s">
        <v>78</v>
      </c>
      <c r="T9" s="79"/>
    </row>
    <row r="10" spans="1:20" ht="13.4" customHeight="1" x14ac:dyDescent="0.25">
      <c r="A10" s="60" t="s">
        <v>168</v>
      </c>
      <c r="C10" s="145">
        <v>127</v>
      </c>
      <c r="D10" s="115"/>
      <c r="E10" s="145">
        <v>89</v>
      </c>
      <c r="F10" s="115"/>
      <c r="G10" s="145">
        <v>9</v>
      </c>
      <c r="H10" s="115"/>
      <c r="I10" s="145">
        <v>43</v>
      </c>
      <c r="J10" s="115"/>
      <c r="K10" s="145">
        <v>61</v>
      </c>
      <c r="L10" s="115"/>
      <c r="M10" s="145">
        <v>132</v>
      </c>
      <c r="N10" s="115"/>
      <c r="O10" s="145">
        <v>47</v>
      </c>
      <c r="P10" s="147"/>
      <c r="Q10" s="145">
        <v>283</v>
      </c>
      <c r="R10" s="115"/>
      <c r="S10" s="145">
        <v>1114</v>
      </c>
      <c r="T10" s="236" t="s">
        <v>290</v>
      </c>
    </row>
    <row r="11" spans="1:20" ht="13.4" customHeight="1" x14ac:dyDescent="0.25">
      <c r="A11" s="186" t="s">
        <v>169</v>
      </c>
      <c r="C11" s="151">
        <v>2</v>
      </c>
      <c r="D11" s="150"/>
      <c r="E11" s="151">
        <v>2</v>
      </c>
      <c r="F11" s="164"/>
      <c r="G11" s="153" t="s">
        <v>189</v>
      </c>
      <c r="H11" s="150"/>
      <c r="I11" s="151">
        <v>6</v>
      </c>
      <c r="J11" s="150"/>
      <c r="K11" s="151">
        <v>9</v>
      </c>
      <c r="L11" s="150"/>
      <c r="M11" s="151">
        <v>9</v>
      </c>
      <c r="N11" s="150"/>
      <c r="O11" s="151">
        <v>9</v>
      </c>
      <c r="P11" s="149"/>
      <c r="Q11" s="151">
        <v>33</v>
      </c>
      <c r="R11" s="150"/>
      <c r="S11" s="151">
        <v>-18</v>
      </c>
    </row>
    <row r="12" spans="1:20" ht="13.4" customHeight="1" x14ac:dyDescent="0.25">
      <c r="A12" s="276" t="s">
        <v>242</v>
      </c>
      <c r="C12" s="119">
        <f>+C10+C11</f>
        <v>129</v>
      </c>
      <c r="D12" s="115"/>
      <c r="E12" s="119">
        <f>+E10+E11</f>
        <v>91</v>
      </c>
      <c r="F12" s="148"/>
      <c r="G12" s="119">
        <v>9</v>
      </c>
      <c r="H12" s="115"/>
      <c r="I12" s="119">
        <f>+I10+I11</f>
        <v>49</v>
      </c>
      <c r="J12" s="115"/>
      <c r="K12" s="119">
        <f>+K10+K11</f>
        <v>70</v>
      </c>
      <c r="L12" s="115"/>
      <c r="M12" s="119">
        <f>+M10+M11</f>
        <v>141</v>
      </c>
      <c r="N12" s="115"/>
      <c r="O12" s="119">
        <f>+O10+O11</f>
        <v>56</v>
      </c>
      <c r="P12" s="148"/>
      <c r="Q12" s="119">
        <f>+Q10+Q11</f>
        <v>316</v>
      </c>
      <c r="R12" s="115"/>
      <c r="S12" s="119">
        <f>+S10+S11</f>
        <v>1096</v>
      </c>
    </row>
    <row r="13" spans="1:20" ht="13.4" customHeight="1" x14ac:dyDescent="0.25">
      <c r="A13" s="324" t="s">
        <v>289</v>
      </c>
      <c r="B13" s="324"/>
      <c r="C13" s="324"/>
      <c r="D13" s="324"/>
      <c r="E13" s="324"/>
      <c r="F13" s="324"/>
      <c r="G13" s="324"/>
      <c r="H13" s="324"/>
      <c r="I13" s="324"/>
      <c r="J13" s="324"/>
      <c r="K13" s="324"/>
      <c r="L13" s="324"/>
      <c r="M13" s="324"/>
      <c r="N13" s="324"/>
      <c r="O13" s="324"/>
      <c r="P13" s="324"/>
      <c r="Q13" s="324"/>
      <c r="R13" s="324"/>
      <c r="S13" s="324"/>
      <c r="T13" s="324"/>
    </row>
    <row r="16" spans="1:20" ht="22.5" customHeight="1" x14ac:dyDescent="0.25">
      <c r="A16" s="285" t="s">
        <v>243</v>
      </c>
      <c r="B16" s="285"/>
      <c r="C16" s="285"/>
      <c r="D16" s="285"/>
      <c r="E16" s="285"/>
      <c r="F16" s="285"/>
      <c r="G16" s="285"/>
      <c r="H16" s="285"/>
      <c r="I16" s="285"/>
      <c r="J16" s="285"/>
      <c r="K16" s="285"/>
      <c r="L16" s="285"/>
      <c r="M16" s="285"/>
      <c r="N16" s="285"/>
      <c r="O16" s="285"/>
      <c r="P16" s="285"/>
      <c r="Q16" s="285"/>
      <c r="R16" s="285"/>
      <c r="S16" s="285"/>
    </row>
    <row r="17" spans="1:20" x14ac:dyDescent="0.25">
      <c r="A17" s="329" t="s">
        <v>244</v>
      </c>
      <c r="B17" s="329"/>
      <c r="C17" s="329"/>
      <c r="D17" s="329"/>
      <c r="E17" s="329"/>
      <c r="F17" s="329"/>
      <c r="G17" s="329"/>
      <c r="H17" s="329"/>
      <c r="I17" s="329"/>
      <c r="J17" s="329"/>
      <c r="K17" s="329"/>
      <c r="L17" s="329"/>
      <c r="M17" s="329"/>
      <c r="N17" s="329"/>
      <c r="O17" s="329"/>
      <c r="P17" s="329"/>
      <c r="Q17" s="329"/>
      <c r="R17" s="329"/>
      <c r="S17" s="329"/>
    </row>
    <row r="18" spans="1:20" x14ac:dyDescent="0.25">
      <c r="A18" s="329" t="s">
        <v>245</v>
      </c>
      <c r="B18" s="329"/>
      <c r="C18" s="329"/>
      <c r="D18" s="329"/>
      <c r="E18" s="329"/>
      <c r="F18" s="329"/>
      <c r="G18" s="329"/>
      <c r="H18" s="329"/>
      <c r="I18" s="329"/>
      <c r="J18" s="329"/>
      <c r="K18" s="329"/>
      <c r="L18" s="329"/>
      <c r="M18" s="329"/>
      <c r="N18" s="329"/>
      <c r="O18" s="329"/>
      <c r="P18" s="329"/>
      <c r="Q18" s="329"/>
      <c r="R18" s="329"/>
      <c r="S18" s="329"/>
    </row>
    <row r="19" spans="1:20" x14ac:dyDescent="0.25">
      <c r="A19" s="329" t="s">
        <v>246</v>
      </c>
      <c r="B19" s="329"/>
      <c r="C19" s="329"/>
      <c r="D19" s="329"/>
      <c r="E19" s="329"/>
      <c r="F19" s="329"/>
      <c r="G19" s="329"/>
      <c r="H19" s="329"/>
      <c r="I19" s="329"/>
      <c r="J19" s="329"/>
      <c r="K19" s="329"/>
      <c r="L19" s="329"/>
      <c r="M19" s="329"/>
      <c r="N19" s="329"/>
      <c r="O19" s="329"/>
      <c r="P19" s="329"/>
      <c r="Q19" s="329"/>
      <c r="R19" s="329"/>
      <c r="S19" s="329"/>
    </row>
    <row r="20" spans="1:20" x14ac:dyDescent="0.25">
      <c r="A20" s="329" t="s">
        <v>247</v>
      </c>
      <c r="B20" s="329"/>
      <c r="C20" s="329"/>
      <c r="D20" s="329"/>
      <c r="E20" s="329"/>
      <c r="F20" s="329"/>
      <c r="G20" s="329"/>
      <c r="H20" s="329"/>
      <c r="I20" s="329"/>
      <c r="J20" s="329"/>
      <c r="K20" s="329"/>
      <c r="L20" s="329"/>
      <c r="M20" s="329"/>
      <c r="N20" s="329"/>
      <c r="O20" s="329"/>
      <c r="P20" s="329"/>
      <c r="Q20" s="329"/>
      <c r="R20" s="329"/>
      <c r="S20" s="329"/>
    </row>
    <row r="21" spans="1:20" x14ac:dyDescent="0.25">
      <c r="A21" s="329" t="s">
        <v>248</v>
      </c>
      <c r="B21" s="329"/>
      <c r="C21" s="329"/>
      <c r="D21" s="329"/>
      <c r="E21" s="329"/>
      <c r="F21" s="329"/>
      <c r="G21" s="329"/>
      <c r="H21" s="329"/>
      <c r="I21" s="329"/>
      <c r="J21" s="329"/>
      <c r="K21" s="329"/>
      <c r="L21" s="329"/>
      <c r="M21" s="329"/>
      <c r="N21" s="329"/>
      <c r="O21" s="329"/>
      <c r="P21" s="329"/>
      <c r="Q21" s="329"/>
      <c r="R21" s="329"/>
      <c r="S21" s="329"/>
    </row>
    <row r="22" spans="1:20" ht="13" x14ac:dyDescent="0.3">
      <c r="A22" s="18"/>
      <c r="B22" s="18"/>
      <c r="C22" s="18"/>
      <c r="D22" s="19"/>
      <c r="E22" s="19"/>
      <c r="F22" s="19"/>
      <c r="G22" s="88"/>
      <c r="H22" s="88"/>
      <c r="I22" s="88"/>
      <c r="J22" s="88"/>
      <c r="K22" s="88"/>
      <c r="L22" s="88"/>
      <c r="M22" s="88"/>
      <c r="N22" s="88"/>
      <c r="O22" s="88"/>
      <c r="P22" s="88"/>
      <c r="Q22" s="88"/>
      <c r="R22" s="88"/>
      <c r="S22" s="88"/>
    </row>
    <row r="23" spans="1:20" ht="13" x14ac:dyDescent="0.3">
      <c r="A23" s="91"/>
      <c r="B23" s="217"/>
      <c r="C23" s="79"/>
      <c r="D23" s="90"/>
      <c r="E23" s="90"/>
      <c r="F23" s="44"/>
      <c r="G23" s="63"/>
      <c r="H23" s="63"/>
      <c r="I23" s="63"/>
      <c r="J23" s="63"/>
      <c r="K23" s="63"/>
      <c r="L23" s="63"/>
      <c r="M23" s="63"/>
      <c r="N23" s="63"/>
      <c r="O23" s="63"/>
      <c r="P23" s="63"/>
      <c r="Q23" s="63"/>
      <c r="R23" s="63"/>
      <c r="S23" s="79" t="s">
        <v>115</v>
      </c>
      <c r="T23" s="79"/>
    </row>
    <row r="24" spans="1:20" ht="13.4" customHeight="1" x14ac:dyDescent="0.3">
      <c r="A24" s="218" t="s">
        <v>148</v>
      </c>
      <c r="B24" s="219"/>
      <c r="C24" s="220"/>
      <c r="D24" s="221"/>
      <c r="E24" s="221"/>
      <c r="F24" s="222"/>
      <c r="G24" s="88"/>
      <c r="H24" s="88"/>
      <c r="I24" s="88"/>
      <c r="J24" s="88"/>
      <c r="K24" s="88"/>
      <c r="L24" s="88"/>
      <c r="M24" s="88"/>
      <c r="N24" s="88"/>
      <c r="O24" s="88"/>
      <c r="P24" s="88"/>
      <c r="Q24" s="88"/>
      <c r="R24" s="88"/>
      <c r="S24" s="220" t="s">
        <v>78</v>
      </c>
    </row>
    <row r="25" spans="1:20" ht="13" x14ac:dyDescent="0.3">
      <c r="A25" s="85" t="s">
        <v>249</v>
      </c>
      <c r="B25" s="85"/>
      <c r="C25" s="85"/>
      <c r="D25" s="85"/>
      <c r="E25" s="85"/>
      <c r="F25" s="85"/>
      <c r="G25" s="63"/>
      <c r="H25" s="63"/>
      <c r="I25" s="63"/>
      <c r="J25" s="63"/>
      <c r="K25" s="63"/>
      <c r="L25" s="63"/>
      <c r="M25" s="63"/>
      <c r="N25" s="63"/>
      <c r="O25" s="63"/>
      <c r="P25" s="63"/>
      <c r="Q25" s="63"/>
      <c r="R25" s="63"/>
      <c r="S25" s="145">
        <v>654</v>
      </c>
      <c r="T25" s="85"/>
    </row>
    <row r="26" spans="1:20" ht="13" x14ac:dyDescent="0.3">
      <c r="A26" s="58" t="s">
        <v>82</v>
      </c>
      <c r="B26" s="58"/>
      <c r="C26" s="58"/>
      <c r="D26" s="58"/>
      <c r="E26" s="58"/>
      <c r="F26" s="58"/>
      <c r="G26" s="223"/>
      <c r="H26" s="223"/>
      <c r="I26" s="223"/>
      <c r="J26" s="223"/>
      <c r="K26" s="223"/>
      <c r="L26" s="223"/>
      <c r="M26" s="223"/>
      <c r="N26" s="223"/>
      <c r="O26" s="223"/>
      <c r="P26" s="223"/>
      <c r="Q26" s="223"/>
      <c r="R26" s="223"/>
      <c r="S26" s="147">
        <v>564</v>
      </c>
    </row>
    <row r="27" spans="1:20" ht="13" x14ac:dyDescent="0.3">
      <c r="A27" s="58"/>
      <c r="B27" s="58"/>
      <c r="C27" s="58"/>
      <c r="D27" s="58"/>
      <c r="E27" s="58"/>
      <c r="F27" s="58"/>
      <c r="G27" s="223"/>
      <c r="H27" s="223"/>
      <c r="I27" s="223"/>
      <c r="J27" s="223"/>
      <c r="K27" s="223"/>
      <c r="L27" s="223"/>
      <c r="M27" s="223"/>
      <c r="N27" s="223"/>
      <c r="O27" s="223"/>
      <c r="P27" s="223"/>
      <c r="Q27" s="223"/>
      <c r="R27" s="223"/>
      <c r="S27" s="147"/>
    </row>
    <row r="28" spans="1:20" ht="13" x14ac:dyDescent="0.3">
      <c r="A28" s="58" t="s">
        <v>250</v>
      </c>
      <c r="B28" s="58"/>
      <c r="C28" s="58"/>
      <c r="D28" s="58"/>
      <c r="E28" s="58"/>
      <c r="F28" s="93"/>
      <c r="G28" s="223"/>
      <c r="H28" s="223"/>
      <c r="I28" s="223"/>
      <c r="J28" s="223"/>
      <c r="K28" s="223"/>
      <c r="L28" s="223"/>
      <c r="M28" s="223"/>
      <c r="N28" s="223"/>
      <c r="O28" s="223"/>
      <c r="P28" s="223"/>
      <c r="Q28" s="223"/>
      <c r="R28" s="223"/>
      <c r="S28" s="147">
        <v>13236</v>
      </c>
    </row>
    <row r="29" spans="1:20" ht="13" x14ac:dyDescent="0.3">
      <c r="A29" s="58" t="s">
        <v>251</v>
      </c>
      <c r="B29" s="58"/>
      <c r="C29" s="58"/>
      <c r="D29" s="58"/>
      <c r="E29" s="58"/>
      <c r="F29" s="58"/>
      <c r="G29" s="223"/>
      <c r="H29" s="223"/>
      <c r="I29" s="223"/>
      <c r="J29" s="223"/>
      <c r="K29" s="223"/>
      <c r="L29" s="223"/>
      <c r="M29" s="223"/>
      <c r="N29" s="223"/>
      <c r="O29" s="223"/>
      <c r="P29" s="223"/>
      <c r="Q29" s="223"/>
      <c r="R29" s="223"/>
      <c r="S29" s="147">
        <v>12178</v>
      </c>
    </row>
    <row r="30" spans="1:20" ht="13" x14ac:dyDescent="0.3">
      <c r="A30" s="58"/>
      <c r="B30" s="58"/>
      <c r="C30" s="58"/>
      <c r="D30" s="58"/>
      <c r="E30" s="58"/>
      <c r="F30" s="93"/>
      <c r="G30" s="223"/>
      <c r="H30" s="223"/>
      <c r="I30" s="223"/>
      <c r="J30" s="223"/>
      <c r="K30" s="223"/>
      <c r="L30" s="223"/>
      <c r="M30" s="223"/>
      <c r="N30" s="223"/>
      <c r="O30" s="223"/>
      <c r="P30" s="223"/>
      <c r="Q30" s="223"/>
      <c r="R30" s="223"/>
      <c r="S30" s="147"/>
    </row>
    <row r="31" spans="1:20" ht="13" x14ac:dyDescent="0.3">
      <c r="A31" s="58" t="s">
        <v>252</v>
      </c>
      <c r="B31" s="58"/>
      <c r="C31" s="58"/>
      <c r="D31" s="58"/>
      <c r="E31" s="58"/>
      <c r="F31" s="93"/>
      <c r="G31" s="223"/>
      <c r="H31" s="223"/>
      <c r="I31" s="223"/>
      <c r="J31" s="223"/>
      <c r="K31" s="223"/>
      <c r="L31" s="223"/>
      <c r="M31" s="223"/>
      <c r="N31" s="223"/>
      <c r="O31" s="223"/>
      <c r="P31" s="223"/>
      <c r="Q31" s="223"/>
      <c r="R31" s="223"/>
      <c r="S31" s="147">
        <v>968</v>
      </c>
    </row>
    <row r="32" spans="1:20" ht="13" x14ac:dyDescent="0.3">
      <c r="A32" s="58" t="s">
        <v>253</v>
      </c>
      <c r="B32" s="58"/>
      <c r="C32" s="58"/>
      <c r="D32" s="58"/>
      <c r="E32" s="58"/>
      <c r="F32" s="93"/>
      <c r="G32" s="223"/>
      <c r="H32" s="223"/>
      <c r="I32" s="223"/>
      <c r="J32" s="223"/>
      <c r="K32" s="223"/>
      <c r="L32" s="223"/>
      <c r="M32" s="223"/>
      <c r="N32" s="223"/>
      <c r="O32" s="223"/>
      <c r="P32" s="223"/>
      <c r="Q32" s="223"/>
      <c r="R32" s="223"/>
      <c r="S32" s="147">
        <v>1114</v>
      </c>
    </row>
    <row r="33" spans="1:20" ht="13" x14ac:dyDescent="0.3">
      <c r="A33" s="224"/>
      <c r="B33" s="58"/>
      <c r="C33" s="58"/>
      <c r="D33" s="58"/>
      <c r="E33" s="58"/>
      <c r="F33" s="58"/>
      <c r="G33" s="223"/>
      <c r="H33" s="223"/>
      <c r="I33" s="223"/>
      <c r="J33" s="223"/>
      <c r="K33" s="223"/>
      <c r="L33" s="223"/>
      <c r="M33" s="223"/>
      <c r="N33" s="223"/>
      <c r="O33" s="223"/>
      <c r="P33" s="223"/>
      <c r="Q33" s="223"/>
      <c r="R33" s="223"/>
      <c r="S33" s="147"/>
    </row>
    <row r="34" spans="1:20" ht="13" x14ac:dyDescent="0.3">
      <c r="A34" s="58" t="s">
        <v>254</v>
      </c>
      <c r="B34" s="58"/>
      <c r="C34" s="58"/>
      <c r="D34" s="58"/>
      <c r="E34" s="58"/>
      <c r="F34" s="58"/>
      <c r="G34" s="223"/>
      <c r="H34" s="223"/>
      <c r="I34" s="223"/>
      <c r="J34" s="223"/>
      <c r="K34" s="223"/>
      <c r="L34" s="223"/>
      <c r="M34" s="223"/>
      <c r="N34" s="223"/>
      <c r="O34" s="223"/>
      <c r="P34" s="223"/>
      <c r="Q34" s="223"/>
      <c r="R34" s="223"/>
      <c r="S34" s="147">
        <v>13218</v>
      </c>
    </row>
    <row r="35" spans="1:20" ht="13" x14ac:dyDescent="0.3">
      <c r="A35" s="58" t="s">
        <v>255</v>
      </c>
      <c r="B35" s="223"/>
      <c r="C35" s="223"/>
      <c r="D35" s="223"/>
      <c r="E35" s="58"/>
      <c r="F35" s="223"/>
      <c r="G35" s="223"/>
      <c r="H35" s="223"/>
      <c r="I35" s="223"/>
      <c r="J35" s="223"/>
      <c r="K35" s="223"/>
      <c r="L35" s="223"/>
      <c r="M35" s="223"/>
      <c r="N35" s="223"/>
      <c r="O35" s="223"/>
      <c r="P35" s="223"/>
      <c r="Q35" s="223"/>
      <c r="R35" s="223"/>
      <c r="S35" s="147">
        <v>13274</v>
      </c>
    </row>
    <row r="36" spans="1:20" ht="13" x14ac:dyDescent="0.3">
      <c r="A36" s="58"/>
      <c r="B36" s="223"/>
      <c r="C36" s="223"/>
      <c r="D36" s="223"/>
      <c r="E36" s="58"/>
      <c r="F36" s="223"/>
      <c r="G36" s="223"/>
      <c r="H36" s="223"/>
      <c r="I36" s="223"/>
      <c r="J36" s="223"/>
      <c r="K36" s="223"/>
      <c r="L36" s="223"/>
      <c r="M36" s="223"/>
      <c r="N36" s="223"/>
      <c r="O36" s="223"/>
      <c r="P36" s="223"/>
      <c r="Q36" s="223"/>
      <c r="R36" s="223"/>
      <c r="S36" s="147"/>
    </row>
    <row r="37" spans="1:20" ht="13" x14ac:dyDescent="0.3">
      <c r="A37" s="225" t="s">
        <v>63</v>
      </c>
      <c r="B37" s="223"/>
      <c r="C37" s="223"/>
      <c r="D37" s="223"/>
      <c r="E37" s="58"/>
      <c r="F37" s="223"/>
      <c r="G37" s="223"/>
      <c r="H37" s="223"/>
      <c r="I37" s="223"/>
      <c r="J37" s="223"/>
      <c r="K37" s="223"/>
      <c r="L37" s="223"/>
      <c r="M37" s="223"/>
      <c r="N37" s="223"/>
      <c r="O37" s="223"/>
      <c r="P37" s="223"/>
      <c r="Q37" s="223"/>
      <c r="R37" s="223"/>
      <c r="S37" s="147"/>
    </row>
    <row r="38" spans="1:20" ht="13" x14ac:dyDescent="0.3">
      <c r="A38" s="58" t="s">
        <v>256</v>
      </c>
      <c r="B38" s="223"/>
      <c r="C38" s="223"/>
      <c r="D38" s="223"/>
      <c r="E38" s="58"/>
      <c r="F38" s="223"/>
      <c r="G38" s="223"/>
      <c r="H38" s="223"/>
      <c r="I38" s="223"/>
      <c r="J38" s="223"/>
      <c r="K38" s="223"/>
      <c r="L38" s="223"/>
      <c r="M38" s="223"/>
      <c r="N38" s="223"/>
      <c r="O38" s="223"/>
      <c r="P38" s="223"/>
      <c r="Q38" s="223"/>
      <c r="R38" s="223"/>
      <c r="S38" s="147">
        <v>853</v>
      </c>
    </row>
    <row r="39" spans="1:20" ht="13" x14ac:dyDescent="0.3">
      <c r="A39" s="58" t="s">
        <v>257</v>
      </c>
      <c r="B39" s="223"/>
      <c r="C39" s="223"/>
      <c r="D39" s="223"/>
      <c r="E39" s="58"/>
      <c r="F39" s="223"/>
      <c r="G39" s="223"/>
      <c r="H39" s="223"/>
      <c r="I39" s="223"/>
      <c r="J39" s="223"/>
      <c r="K39" s="223"/>
      <c r="L39" s="223"/>
      <c r="M39" s="223"/>
      <c r="N39" s="223"/>
      <c r="O39" s="223"/>
      <c r="P39" s="223"/>
      <c r="Q39" s="223"/>
      <c r="R39" s="223"/>
      <c r="S39" s="147">
        <v>-24</v>
      </c>
    </row>
    <row r="40" spans="1:20" ht="13" x14ac:dyDescent="0.3">
      <c r="A40" s="58"/>
      <c r="B40" s="223"/>
      <c r="C40" s="223"/>
      <c r="D40" s="223"/>
      <c r="E40" s="58"/>
      <c r="F40" s="223"/>
      <c r="G40" s="223"/>
      <c r="H40" s="223"/>
      <c r="I40" s="223"/>
      <c r="J40" s="223"/>
      <c r="K40" s="223"/>
      <c r="L40" s="223"/>
      <c r="M40" s="223"/>
      <c r="N40" s="223"/>
      <c r="O40" s="223"/>
      <c r="P40" s="223"/>
      <c r="Q40" s="223"/>
      <c r="R40" s="223"/>
      <c r="S40" s="147"/>
    </row>
    <row r="41" spans="1:20" ht="13" x14ac:dyDescent="0.3">
      <c r="A41" s="58" t="s">
        <v>258</v>
      </c>
      <c r="B41" s="223"/>
      <c r="C41" s="223"/>
      <c r="D41" s="223"/>
      <c r="E41" s="58"/>
      <c r="F41" s="223"/>
      <c r="G41" s="223"/>
      <c r="H41" s="223"/>
      <c r="I41" s="223"/>
      <c r="J41" s="223"/>
      <c r="K41" s="223"/>
      <c r="L41" s="223"/>
      <c r="M41" s="223"/>
      <c r="N41" s="223"/>
      <c r="O41" s="223"/>
      <c r="P41" s="223"/>
      <c r="Q41" s="223"/>
      <c r="R41" s="223"/>
      <c r="S41" s="147">
        <v>-16</v>
      </c>
    </row>
    <row r="42" spans="1:20" ht="13" x14ac:dyDescent="0.3">
      <c r="A42" s="94" t="s">
        <v>259</v>
      </c>
      <c r="B42" s="88"/>
      <c r="C42" s="88"/>
      <c r="D42" s="88"/>
      <c r="E42" s="94"/>
      <c r="F42" s="88"/>
      <c r="G42" s="88"/>
      <c r="H42" s="88"/>
      <c r="I42" s="88"/>
      <c r="J42" s="88"/>
      <c r="K42" s="88"/>
      <c r="L42" s="88"/>
      <c r="M42" s="88"/>
      <c r="N42" s="88"/>
      <c r="O42" s="88"/>
      <c r="P42" s="88"/>
      <c r="Q42" s="88"/>
      <c r="R42" s="88"/>
      <c r="S42" s="148">
        <v>861</v>
      </c>
    </row>
    <row r="43" spans="1:20" ht="13" x14ac:dyDescent="0.3">
      <c r="T43" s="237"/>
    </row>
  </sheetData>
  <mergeCells count="13">
    <mergeCell ref="A13:T13"/>
    <mergeCell ref="A2:E2"/>
    <mergeCell ref="A4:S4"/>
    <mergeCell ref="C8:O8"/>
    <mergeCell ref="A6:S6"/>
    <mergeCell ref="Q8:S8"/>
    <mergeCell ref="O1:S2"/>
    <mergeCell ref="A21:S21"/>
    <mergeCell ref="A16:S16"/>
    <mergeCell ref="A17:S17"/>
    <mergeCell ref="A18:S18"/>
    <mergeCell ref="A19:S19"/>
    <mergeCell ref="A20:S20"/>
  </mergeCells>
  <pageMargins left="0.75" right="0.75" top="1" bottom="1" header="0.5" footer="0.5"/>
  <pageSetup scale="78" orientation="landscape" r:id="rId1"/>
  <headerFooter>
    <oddFooter>&amp;R16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Cover</vt:lpstr>
      <vt:lpstr>Table of Contents</vt:lpstr>
      <vt:lpstr>Reorganization of business segm</vt:lpstr>
      <vt:lpstr>Business segment revenue</vt:lpstr>
      <vt:lpstr>Consolidated income statement</vt:lpstr>
      <vt:lpstr>Fee and other revenue</vt:lpstr>
      <vt:lpstr>Money market fee waivers</vt:lpstr>
      <vt:lpstr>Market and Wealth Infrastructur</vt:lpstr>
      <vt:lpstr>Market and Wealth Infrastruc(1)</vt:lpstr>
      <vt:lpstr>Securities Services business</vt:lpstr>
      <vt:lpstr>Securities Services business co</vt:lpstr>
      <vt:lpstr>Investment and Wealth Managemen</vt:lpstr>
      <vt:lpstr>AUM and AUM Flows</vt:lpstr>
      <vt:lpstr>Other segment</vt:lpstr>
      <vt:lpstr>Supplemental information - Expl</vt:lpstr>
      <vt:lpstr>Supplemental information - E(1)</vt:lpstr>
      <vt:lpstr>Cover!Print_Area</vt:lpstr>
      <vt:lpstr>'Reorganization of business segm'!Print_Area</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DeLaney, Dawna M</cp:lastModifiedBy>
  <cp:revision>2</cp:revision>
  <cp:lastPrinted>2021-12-07T02:28:40Z</cp:lastPrinted>
  <dcterms:created xsi:type="dcterms:W3CDTF">2021-11-18T04:11:05Z</dcterms:created>
  <dcterms:modified xsi:type="dcterms:W3CDTF">2021-12-08T11:18:24Z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92fc23c-3ae3-46c5-b1a3-48f898c2d74a_Enabled">
    <vt:lpwstr>true</vt:lpwstr>
  </property>
  <property fmtid="{D5CDD505-2E9C-101B-9397-08002B2CF9AE}" pid="3" name="MSIP_Label_692fc23c-3ae3-46c5-b1a3-48f898c2d74a_SetDate">
    <vt:lpwstr>2021-12-02T16:46:19Z</vt:lpwstr>
  </property>
  <property fmtid="{D5CDD505-2E9C-101B-9397-08002B2CF9AE}" pid="4" name="MSIP_Label_692fc23c-3ae3-46c5-b1a3-48f898c2d74a_Method">
    <vt:lpwstr>Privileged</vt:lpwstr>
  </property>
  <property fmtid="{D5CDD505-2E9C-101B-9397-08002B2CF9AE}" pid="5" name="MSIP_Label_692fc23c-3ae3-46c5-b1a3-48f898c2d74a_Name">
    <vt:lpwstr>Highly Confidential</vt:lpwstr>
  </property>
  <property fmtid="{D5CDD505-2E9C-101B-9397-08002B2CF9AE}" pid="6" name="MSIP_Label_692fc23c-3ae3-46c5-b1a3-48f898c2d74a_SiteId">
    <vt:lpwstr>106bdeea-f616-4dfc-bc1d-6cbbf45e2011</vt:lpwstr>
  </property>
  <property fmtid="{D5CDD505-2E9C-101B-9397-08002B2CF9AE}" pid="7" name="MSIP_Label_692fc23c-3ae3-46c5-b1a3-48f898c2d74a_ActionId">
    <vt:lpwstr>ff878313-b345-4474-ac9a-1cd084147a6d</vt:lpwstr>
  </property>
  <property fmtid="{D5CDD505-2E9C-101B-9397-08002B2CF9AE}" pid="8" name="MSIP_Label_692fc23c-3ae3-46c5-b1a3-48f898c2d74a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